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OI-Rechner" sheetId="1" state="visible" r:id="rId1"/>
    <sheet xmlns:r="http://schemas.openxmlformats.org/officeDocument/2006/relationships" name="5-Jahres-Plan" sheetId="2" state="visible" r:id="rId2"/>
    <sheet xmlns:r="http://schemas.openxmlformats.org/officeDocument/2006/relationships" name="Anleitung" sheetId="3" state="visible" r:id="rId3"/>
    <sheet xmlns:r="http://schemas.openxmlformats.org/officeDocument/2006/relationships" name="Szenarien-Vergleich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3">
    <numFmt numFmtId="164" formatCode="0.0\x"/>
    <numFmt numFmtId="165" formatCode="#,##0.0"/>
    <numFmt numFmtId="166" formatCode="#,##0.0\%"/>
  </numFmts>
  <fonts count="2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FFFFFF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b val="1"/>
      <color rgb="FF000000"/>
      <sz val="10"/>
    </font>
    <font>
      <name val="Arial"/>
      <charset val="1"/>
      <family val="0"/>
      <color rgb="FF000000"/>
      <sz val="10"/>
    </font>
    <font>
      <name val="Arial"/>
      <charset val="1"/>
      <family val="0"/>
      <i val="1"/>
      <color rgb="FF666666"/>
      <sz val="10"/>
    </font>
    <font>
      <name val="Arial"/>
      <charset val="1"/>
      <family val="0"/>
      <b val="1"/>
      <color rgb="FFFFFFFF"/>
      <sz val="12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FFFFFF"/>
      <sz val="10"/>
    </font>
    <font>
      <name val="Arial"/>
      <charset val="1"/>
      <family val="0"/>
      <b val="1"/>
      <color rgb="FF1F4E79"/>
      <sz val="14"/>
    </font>
    <font>
      <name val="Arial"/>
      <charset val="1"/>
      <family val="0"/>
      <b val="1"/>
      <sz val="10"/>
    </font>
    <font>
      <name val="Arial"/>
      <charset val="1"/>
      <family val="0"/>
      <sz val="10"/>
    </font>
    <font>
      <name val="Calibri"/>
      <b val="1"/>
      <color rgb="00FFFFFF"/>
      <sz val="13"/>
    </font>
    <font>
      <name val="Calibri"/>
      <color rgb="001E2761"/>
      <sz val="9"/>
    </font>
    <font>
      <name val="Calibri"/>
      <b val="1"/>
      <color rgb="00FFFFFF"/>
      <sz val="10"/>
    </font>
    <font>
      <name val="Calibri"/>
      <b val="1"/>
      <color rgb="001E2761"/>
      <sz val="9"/>
    </font>
    <font>
      <name val="Calibri"/>
      <color rgb="00374151"/>
      <sz val="9"/>
    </font>
    <font>
      <name val="Calibri"/>
      <color rgb="00DC2626"/>
      <sz val="9"/>
    </font>
    <font>
      <name val="Calibri"/>
      <color rgb="0092400E"/>
      <sz val="9"/>
    </font>
    <font>
      <name val="Calibri"/>
      <color rgb="0016A34A"/>
      <sz val="9"/>
    </font>
    <font>
      <name val="Calibri"/>
      <color rgb="006B7280"/>
      <sz val="9"/>
    </font>
    <font>
      <name val="Calibri"/>
      <color rgb="000000FF"/>
      <sz val="9"/>
    </font>
  </fonts>
  <fills count="17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CCCCCC"/>
      </patternFill>
    </fill>
    <fill>
      <patternFill patternType="solid">
        <fgColor rgb="FFE2EFDA"/>
        <bgColor rgb="FFD6E4F0"/>
      </patternFill>
    </fill>
    <fill>
      <patternFill patternType="solid">
        <fgColor rgb="FFFCE4D6"/>
        <bgColor rgb="FFE2EFDA"/>
      </patternFill>
    </fill>
    <fill>
      <patternFill patternType="solid">
        <fgColor rgb="FF375623"/>
        <bgColor rgb="FF333300"/>
      </patternFill>
    </fill>
    <fill>
      <patternFill patternType="solid">
        <fgColor rgb="FFD6E4F0"/>
        <bgColor rgb="FFE2EFDA"/>
      </patternFill>
    </fill>
    <fill>
      <patternFill patternType="solid">
        <fgColor rgb="001E2761"/>
      </patternFill>
    </fill>
    <fill>
      <patternFill patternType="solid">
        <fgColor rgb="00FEF3C7"/>
      </patternFill>
    </fill>
    <fill>
      <patternFill patternType="solid">
        <fgColor rgb="00F59E0B"/>
      </patternFill>
    </fill>
    <fill>
      <patternFill patternType="solid">
        <fgColor rgb="00F3F4F6"/>
      </patternFill>
    </fill>
    <fill>
      <patternFill patternType="solid">
        <fgColor rgb="00FFFFFF"/>
      </patternFill>
    </fill>
    <fill>
      <patternFill patternType="solid">
        <fgColor rgb="00FEF2F2"/>
      </patternFill>
    </fill>
    <fill>
      <patternFill patternType="solid">
        <fgColor rgb="00F0FDF4"/>
      </patternFill>
    </fill>
  </fills>
  <borders count="8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03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6" fillId="3" borderId="1" applyAlignment="1" pivotButton="0" quotePrefix="0" xfId="0">
      <alignment horizontal="left" vertical="center"/>
    </xf>
    <xf numFmtId="0" fontId="7" fillId="0" borderId="2" applyAlignment="1" pivotButton="0" quotePrefix="0" xfId="0">
      <alignment horizontal="left" vertical="center"/>
    </xf>
    <xf numFmtId="0" fontId="8" fillId="4" borderId="2" applyAlignment="1" pivotButton="0" quotePrefix="0" xfId="0">
      <alignment horizontal="left" vertical="center"/>
    </xf>
    <xf numFmtId="0" fontId="9" fillId="0" borderId="2" applyAlignment="1" pivotButton="0" quotePrefix="0" xfId="0">
      <alignment horizontal="left" vertical="center"/>
    </xf>
    <xf numFmtId="3" fontId="8" fillId="4" borderId="2" applyAlignment="1" pivotButton="0" quotePrefix="0" xfId="0">
      <alignment horizontal="right" vertical="center"/>
    </xf>
    <xf numFmtId="164" fontId="8" fillId="4" borderId="2" applyAlignment="1" pivotButton="0" quotePrefix="0" xfId="0">
      <alignment horizontal="right" vertical="center"/>
    </xf>
    <xf numFmtId="0" fontId="7" fillId="5" borderId="2" applyAlignment="1" pivotButton="0" quotePrefix="0" xfId="0">
      <alignment horizontal="left" vertical="center"/>
    </xf>
    <xf numFmtId="4" fontId="7" fillId="6" borderId="2" applyAlignment="1" pivotButton="0" quotePrefix="0" xfId="0">
      <alignment horizontal="right" vertical="center"/>
    </xf>
    <xf numFmtId="165" fontId="8" fillId="4" borderId="2" applyAlignment="1" pivotButton="0" quotePrefix="0" xfId="0">
      <alignment horizontal="right" vertical="center"/>
    </xf>
    <xf numFmtId="0" fontId="8" fillId="0" borderId="2" applyAlignment="1" pivotButton="0" quotePrefix="0" xfId="0">
      <alignment horizontal="left" vertical="center"/>
    </xf>
    <xf numFmtId="3" fontId="8" fillId="6" borderId="2" applyAlignment="1" pivotButton="0" quotePrefix="0" xfId="0">
      <alignment horizontal="right" vertical="center"/>
    </xf>
    <xf numFmtId="3" fontId="7" fillId="6" borderId="2" applyAlignment="1" pivotButton="0" quotePrefix="0" xfId="0">
      <alignment horizontal="right" vertical="center"/>
    </xf>
    <xf numFmtId="9" fontId="8" fillId="4" borderId="2" applyAlignment="1" pivotButton="0" quotePrefix="0" xfId="0">
      <alignment horizontal="right" vertical="center"/>
    </xf>
    <xf numFmtId="3" fontId="8" fillId="7" borderId="2" applyAlignment="1" pivotButton="0" quotePrefix="0" xfId="0">
      <alignment horizontal="right" vertical="center"/>
    </xf>
    <xf numFmtId="0" fontId="0" fillId="0" borderId="0" applyAlignment="1" pivotButton="0" quotePrefix="0" xfId="0">
      <alignment horizontal="general" vertical="bottom"/>
    </xf>
    <xf numFmtId="3" fontId="7" fillId="7" borderId="2" applyAlignment="1" pivotButton="0" quotePrefix="0" xfId="0">
      <alignment horizontal="right" vertical="center"/>
    </xf>
    <xf numFmtId="0" fontId="10" fillId="2" borderId="1" applyAlignment="1" pivotButton="0" quotePrefix="0" xfId="0">
      <alignment horizontal="left" vertical="center"/>
    </xf>
    <xf numFmtId="3" fontId="7" fillId="5" borderId="2" applyAlignment="1" pivotButton="0" quotePrefix="0" xfId="0">
      <alignment horizontal="right" vertical="center"/>
    </xf>
    <xf numFmtId="0" fontId="8" fillId="5" borderId="2" applyAlignment="1" pivotButton="0" quotePrefix="0" xfId="0">
      <alignment horizontal="left" vertical="center"/>
    </xf>
    <xf numFmtId="0" fontId="11" fillId="8" borderId="2" applyAlignment="1" pivotButton="0" quotePrefix="0" xfId="0">
      <alignment horizontal="left" vertical="center"/>
    </xf>
    <xf numFmtId="166" fontId="11" fillId="8" borderId="2" applyAlignment="1" pivotButton="0" quotePrefix="0" xfId="0">
      <alignment horizontal="right" vertical="center"/>
    </xf>
    <xf numFmtId="0" fontId="12" fillId="8" borderId="2" applyAlignment="1" pivotButton="0" quotePrefix="0" xfId="0">
      <alignment horizontal="left" vertical="center"/>
    </xf>
    <xf numFmtId="3" fontId="11" fillId="8" borderId="2" applyAlignment="1" pivotButton="0" quotePrefix="0" xfId="0">
      <alignment horizontal="right" vertical="center"/>
    </xf>
    <xf numFmtId="166" fontId="7" fillId="5" borderId="2" applyAlignment="1" pivotButton="0" quotePrefix="0" xfId="0">
      <alignment horizontal="right" vertical="center"/>
    </xf>
    <xf numFmtId="0" fontId="13" fillId="0" borderId="0" applyAlignment="1" pivotButton="0" quotePrefix="0" xfId="0">
      <alignment horizontal="general" vertical="bottom"/>
    </xf>
    <xf numFmtId="0" fontId="6" fillId="2" borderId="2" applyAlignment="1" pivotButton="0" quotePrefix="0" xfId="0">
      <alignment horizontal="center" vertical="bottom"/>
    </xf>
    <xf numFmtId="0" fontId="14" fillId="0" borderId="2" applyAlignment="1" pivotButton="0" quotePrefix="0" xfId="0">
      <alignment horizontal="general" vertical="bottom"/>
    </xf>
    <xf numFmtId="3" fontId="15" fillId="9" borderId="2" applyAlignment="1" pivotButton="0" quotePrefix="0" xfId="0">
      <alignment horizontal="right" vertical="bottom"/>
    </xf>
    <xf numFmtId="3" fontId="14" fillId="6" borderId="2" applyAlignment="1" pivotButton="0" quotePrefix="0" xfId="0">
      <alignment horizontal="general" vertical="bottom"/>
    </xf>
    <xf numFmtId="9" fontId="15" fillId="0" borderId="2" applyAlignment="1" pivotButton="0" quotePrefix="0" xfId="0">
      <alignment horizontal="right" vertical="bottom"/>
    </xf>
    <xf numFmtId="3" fontId="15" fillId="0" borderId="2" applyAlignment="1" pivotButton="0" quotePrefix="0" xfId="0">
      <alignment horizontal="right" vertical="bottom"/>
    </xf>
    <xf numFmtId="166" fontId="15" fillId="9" borderId="2" applyAlignment="1" pivotButton="0" quotePrefix="0" xfId="0">
      <alignment horizontal="right" vertical="bottom"/>
    </xf>
    <xf numFmtId="0" fontId="14" fillId="9" borderId="0" applyAlignment="1" pivotButton="0" quotePrefix="0" xfId="0">
      <alignment horizontal="general" vertical="bottom"/>
    </xf>
    <xf numFmtId="0" fontId="15" fillId="9" borderId="0" applyAlignment="1" pivotButton="0" quotePrefix="0" xfId="0">
      <alignment horizontal="general" vertical="bottom" wrapText="1"/>
    </xf>
    <xf numFmtId="0" fontId="14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general" vertical="bottom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6" fillId="3" borderId="1" applyAlignment="1" pivotButton="0" quotePrefix="0" xfId="0">
      <alignment horizontal="left" vertical="center"/>
    </xf>
    <xf numFmtId="0" fontId="0" fillId="0" borderId="4" pivotButton="0" quotePrefix="0" xfId="0"/>
    <xf numFmtId="0" fontId="7" fillId="0" borderId="2" applyAlignment="1" pivotButton="0" quotePrefix="0" xfId="0">
      <alignment horizontal="left" vertical="center"/>
    </xf>
    <xf numFmtId="0" fontId="8" fillId="4" borderId="2" applyAlignment="1" pivotButton="0" quotePrefix="0" xfId="0">
      <alignment horizontal="left" vertical="center"/>
    </xf>
    <xf numFmtId="0" fontId="9" fillId="0" borderId="2" applyAlignment="1" pivotButton="0" quotePrefix="0" xfId="0">
      <alignment horizontal="left" vertical="center"/>
    </xf>
    <xf numFmtId="0" fontId="0" fillId="0" borderId="6" pivotButton="0" quotePrefix="0" xfId="0"/>
    <xf numFmtId="3" fontId="8" fillId="4" borderId="2" applyAlignment="1" pivotButton="0" quotePrefix="0" xfId="0">
      <alignment horizontal="right" vertical="center"/>
    </xf>
    <xf numFmtId="164" fontId="8" fillId="4" borderId="2" applyAlignment="1" pivotButton="0" quotePrefix="0" xfId="0">
      <alignment horizontal="right" vertical="center"/>
    </xf>
    <xf numFmtId="0" fontId="7" fillId="5" borderId="2" applyAlignment="1" pivotButton="0" quotePrefix="0" xfId="0">
      <alignment horizontal="left" vertical="center"/>
    </xf>
    <xf numFmtId="4" fontId="7" fillId="6" borderId="2" applyAlignment="1" pivotButton="0" quotePrefix="0" xfId="0">
      <alignment horizontal="right" vertical="center"/>
    </xf>
    <xf numFmtId="165" fontId="8" fillId="4" borderId="2" applyAlignment="1" pivotButton="0" quotePrefix="0" xfId="0">
      <alignment horizontal="right" vertical="center"/>
    </xf>
    <xf numFmtId="0" fontId="8" fillId="0" borderId="2" applyAlignment="1" pivotButton="0" quotePrefix="0" xfId="0">
      <alignment horizontal="left" vertical="center"/>
    </xf>
    <xf numFmtId="3" fontId="8" fillId="6" borderId="2" applyAlignment="1" pivotButton="0" quotePrefix="0" xfId="0">
      <alignment horizontal="right" vertical="center"/>
    </xf>
    <xf numFmtId="3" fontId="7" fillId="6" borderId="2" applyAlignment="1" pivotButton="0" quotePrefix="0" xfId="0">
      <alignment horizontal="right" vertical="center"/>
    </xf>
    <xf numFmtId="9" fontId="8" fillId="4" borderId="2" applyAlignment="1" pivotButton="0" quotePrefix="0" xfId="0">
      <alignment horizontal="right" vertical="center"/>
    </xf>
    <xf numFmtId="3" fontId="8" fillId="7" borderId="2" applyAlignment="1" pivotButton="0" quotePrefix="0" xfId="0">
      <alignment horizontal="right" vertical="center"/>
    </xf>
    <xf numFmtId="3" fontId="7" fillId="7" borderId="2" applyAlignment="1" pivotButton="0" quotePrefix="0" xfId="0">
      <alignment horizontal="right" vertical="center"/>
    </xf>
    <xf numFmtId="0" fontId="10" fillId="2" borderId="1" applyAlignment="1" pivotButton="0" quotePrefix="0" xfId="0">
      <alignment horizontal="left" vertical="center"/>
    </xf>
    <xf numFmtId="3" fontId="7" fillId="5" borderId="2" applyAlignment="1" pivotButton="0" quotePrefix="0" xfId="0">
      <alignment horizontal="right" vertical="center"/>
    </xf>
    <xf numFmtId="0" fontId="8" fillId="5" borderId="2" applyAlignment="1" pivotButton="0" quotePrefix="0" xfId="0">
      <alignment horizontal="left" vertical="center"/>
    </xf>
    <xf numFmtId="0" fontId="11" fillId="8" borderId="2" applyAlignment="1" pivotButton="0" quotePrefix="0" xfId="0">
      <alignment horizontal="left" vertical="center"/>
    </xf>
    <xf numFmtId="166" fontId="11" fillId="8" borderId="2" applyAlignment="1" pivotButton="0" quotePrefix="0" xfId="0">
      <alignment horizontal="right" vertical="center"/>
    </xf>
    <xf numFmtId="0" fontId="12" fillId="8" borderId="2" applyAlignment="1" pivotButton="0" quotePrefix="0" xfId="0">
      <alignment horizontal="left" vertical="center"/>
    </xf>
    <xf numFmtId="3" fontId="11" fillId="8" borderId="2" applyAlignment="1" pivotButton="0" quotePrefix="0" xfId="0">
      <alignment horizontal="right" vertical="center"/>
    </xf>
    <xf numFmtId="166" fontId="7" fillId="5" borderId="2" applyAlignment="1" pivotButton="0" quotePrefix="0" xfId="0">
      <alignment horizontal="right" vertical="center"/>
    </xf>
    <xf numFmtId="0" fontId="13" fillId="0" borderId="0" applyAlignment="1" pivotButton="0" quotePrefix="0" xfId="0">
      <alignment horizontal="general" vertical="bottom"/>
    </xf>
    <xf numFmtId="0" fontId="6" fillId="2" borderId="2" applyAlignment="1" pivotButton="0" quotePrefix="0" xfId="0">
      <alignment horizontal="center" vertical="bottom"/>
    </xf>
    <xf numFmtId="0" fontId="14" fillId="0" borderId="2" applyAlignment="1" pivotButton="0" quotePrefix="0" xfId="0">
      <alignment horizontal="general" vertical="bottom"/>
    </xf>
    <xf numFmtId="3" fontId="15" fillId="9" borderId="2" applyAlignment="1" pivotButton="0" quotePrefix="0" xfId="0">
      <alignment horizontal="right" vertical="bottom"/>
    </xf>
    <xf numFmtId="3" fontId="14" fillId="6" borderId="2" applyAlignment="1" pivotButton="0" quotePrefix="0" xfId="0">
      <alignment horizontal="general" vertical="bottom"/>
    </xf>
    <xf numFmtId="9" fontId="15" fillId="0" borderId="2" applyAlignment="1" pivotButton="0" quotePrefix="0" xfId="0">
      <alignment horizontal="right" vertical="bottom"/>
    </xf>
    <xf numFmtId="3" fontId="15" fillId="0" borderId="2" applyAlignment="1" pivotButton="0" quotePrefix="0" xfId="0">
      <alignment horizontal="right" vertical="bottom"/>
    </xf>
    <xf numFmtId="166" fontId="15" fillId="9" borderId="2" applyAlignment="1" pivotButton="0" quotePrefix="0" xfId="0">
      <alignment horizontal="right" vertical="bottom"/>
    </xf>
    <xf numFmtId="0" fontId="14" fillId="9" borderId="0" applyAlignment="1" pivotButton="0" quotePrefix="0" xfId="0">
      <alignment horizontal="general" vertical="bottom"/>
    </xf>
    <xf numFmtId="0" fontId="15" fillId="9" borderId="0" applyAlignment="1" pivotButton="0" quotePrefix="0" xfId="0">
      <alignment horizontal="general" vertical="bottom" wrapText="1"/>
    </xf>
    <xf numFmtId="0" fontId="14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general" vertical="bottom" wrapText="1"/>
    </xf>
    <xf numFmtId="0" fontId="16" fillId="10" borderId="0" applyAlignment="1" pivotButton="0" quotePrefix="0" xfId="0">
      <alignment horizontal="left" vertical="center"/>
    </xf>
    <xf numFmtId="0" fontId="17" fillId="11" borderId="0" applyAlignment="1" pivotButton="0" quotePrefix="0" xfId="0">
      <alignment horizontal="left" vertical="center" wrapText="1"/>
    </xf>
    <xf numFmtId="0" fontId="18" fillId="10" borderId="7" applyAlignment="1" pivotButton="0" quotePrefix="0" xfId="0">
      <alignment horizontal="center" vertical="center" wrapText="1"/>
    </xf>
    <xf numFmtId="0" fontId="18" fillId="12" borderId="0" applyAlignment="1" pivotButton="0" quotePrefix="0" xfId="0">
      <alignment horizontal="left" vertical="center"/>
    </xf>
    <xf numFmtId="0" fontId="19" fillId="13" borderId="7" applyAlignment="1" pivotButton="0" quotePrefix="0" xfId="0">
      <alignment horizontal="left" vertical="center" wrapText="1"/>
    </xf>
    <xf numFmtId="0" fontId="20" fillId="14" borderId="7" applyAlignment="1" pivotButton="0" quotePrefix="0" xfId="0">
      <alignment horizontal="left" vertical="center" wrapText="1"/>
    </xf>
    <xf numFmtId="4" fontId="21" fillId="15" borderId="7" applyAlignment="1" pivotButton="0" quotePrefix="0" xfId="0">
      <alignment horizontal="left" vertical="center" wrapText="1"/>
    </xf>
    <xf numFmtId="4" fontId="22" fillId="11" borderId="7" applyAlignment="1" pivotButton="0" quotePrefix="0" xfId="0">
      <alignment horizontal="left" vertical="center" wrapText="1"/>
    </xf>
    <xf numFmtId="4" fontId="23" fillId="16" borderId="7" applyAlignment="1" pivotButton="0" quotePrefix="0" xfId="0">
      <alignment horizontal="left" vertical="center" wrapText="1"/>
    </xf>
    <xf numFmtId="0" fontId="24" fillId="14" borderId="7" applyAlignment="1" pivotButton="0" quotePrefix="0" xfId="0">
      <alignment horizontal="left" vertical="center" wrapText="1"/>
    </xf>
    <xf numFmtId="0" fontId="25" fillId="15" borderId="7" applyAlignment="1" pivotButton="0" quotePrefix="0" xfId="0">
      <alignment horizontal="left" vertical="center" wrapText="1"/>
    </xf>
    <xf numFmtId="0" fontId="25" fillId="11" borderId="7" applyAlignment="1" pivotButton="0" quotePrefix="0" xfId="0">
      <alignment horizontal="left" vertical="center" wrapText="1"/>
    </xf>
    <xf numFmtId="0" fontId="25" fillId="16" borderId="7" applyAlignment="1" pivotButton="0" quotePrefix="0" xfId="0">
      <alignment horizontal="left" vertical="center" wrapText="1"/>
    </xf>
    <xf numFmtId="3" fontId="21" fillId="15" borderId="7" applyAlignment="1" pivotButton="0" quotePrefix="0" xfId="0">
      <alignment horizontal="left" vertical="center" wrapText="1"/>
    </xf>
    <xf numFmtId="3" fontId="22" fillId="11" borderId="7" applyAlignment="1" pivotButton="0" quotePrefix="0" xfId="0">
      <alignment horizontal="left" vertical="center" wrapText="1"/>
    </xf>
    <xf numFmtId="3" fontId="23" fillId="16" borderId="7" applyAlignment="1" pivotButton="0" quotePrefix="0" xfId="0">
      <alignment horizontal="left" vertical="center" wrapText="1"/>
    </xf>
    <xf numFmtId="165" fontId="21" fillId="15" borderId="7" applyAlignment="1" pivotButton="0" quotePrefix="0" xfId="0">
      <alignment horizontal="left" vertical="center" wrapText="1"/>
    </xf>
    <xf numFmtId="165" fontId="22" fillId="11" borderId="7" applyAlignment="1" pivotButton="0" quotePrefix="0" xfId="0">
      <alignment horizontal="left" vertical="center" wrapText="1"/>
    </xf>
    <xf numFmtId="165" fontId="23" fillId="16" borderId="7" applyAlignment="1" pivotButton="0" quotePrefix="0" xfId="0">
      <alignment horizontal="left" vertical="center" wrapText="1"/>
    </xf>
    <xf numFmtId="1" fontId="21" fillId="15" borderId="7" applyAlignment="1" pivotButton="0" quotePrefix="0" xfId="0">
      <alignment horizontal="left" vertical="center" wrapText="1"/>
    </xf>
    <xf numFmtId="1" fontId="22" fillId="11" borderId="7" applyAlignment="1" pivotButton="0" quotePrefix="0" xfId="0">
      <alignment horizontal="left" vertical="center" wrapText="1"/>
    </xf>
    <xf numFmtId="1" fontId="23" fillId="16" borderId="7" applyAlignment="1" pivotButton="0" quotePrefix="0" xfId="0">
      <alignment horizontal="left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CE4D6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44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8" customWidth="1" style="40" min="1" max="1"/>
    <col width="14" customWidth="1" style="40" min="2" max="2"/>
    <col width="28" customWidth="1" style="40" min="3" max="3"/>
    <col width="14" customWidth="1" style="40" min="4" max="4"/>
    <col width="12" customWidth="1" style="40" min="5" max="5"/>
    <col width="16" customWidth="1" style="40" min="6" max="7"/>
  </cols>
  <sheetData>
    <row r="1" ht="31.5" customHeight="1" s="41">
      <c r="A1" s="42" t="inlineStr">
        <is>
          <t>KI-Use-Case ROI-Rechner – Nordlicht AG Vorlage</t>
        </is>
      </c>
    </row>
    <row r="2" ht="18" customHeight="1" s="41">
      <c r="A2" s="43" t="inlineStr">
        <is>
          <t>Fiktives Beispiel: AP-Automation | Bitte BLAUE Felder mit eigenen Zahlen befüllen</t>
        </is>
      </c>
    </row>
    <row r="4" ht="21.75" customHeight="1" s="41">
      <c r="A4" s="44" t="inlineStr">
        <is>
          <t>1 — USE CASE BESCHREIBUNG</t>
        </is>
      </c>
      <c r="B4" s="45" t="n"/>
      <c r="C4" s="45" t="n"/>
      <c r="D4" s="45" t="n"/>
      <c r="E4" s="45" t="n"/>
      <c r="F4" s="45" t="n"/>
      <c r="G4" s="45" t="n"/>
    </row>
    <row r="5" ht="15" customHeight="1" s="41">
      <c r="A5" s="46" t="inlineStr">
        <is>
          <t>Use-Case Name</t>
        </is>
      </c>
      <c r="B5" s="47" t="inlineStr">
        <is>
          <t>AP-Automation (Kreditoren-Automatisierung)</t>
        </is>
      </c>
      <c r="C5" s="48" t="inlineStr">
        <is>
          <t>← Bitte anpassen</t>
        </is>
      </c>
      <c r="D5" s="45" t="n"/>
      <c r="E5" s="45" t="n"/>
      <c r="F5" s="45" t="n"/>
      <c r="G5" s="49" t="n"/>
    </row>
    <row r="6" ht="15" customHeight="1" s="41">
      <c r="A6" s="46" t="inlineStr">
        <is>
          <t>Verantwortlich</t>
        </is>
      </c>
      <c r="B6" s="47" t="inlineStr">
        <is>
          <t>Controller / Finance-Leiter</t>
        </is>
      </c>
      <c r="C6" s="48" t="inlineStr">
        <is>
          <t>← Bitte anpassen</t>
        </is>
      </c>
      <c r="D6" s="45" t="n"/>
      <c r="E6" s="45" t="n"/>
      <c r="F6" s="45" t="n"/>
      <c r="G6" s="49" t="n"/>
    </row>
    <row r="7" ht="15" customHeight="1" s="41">
      <c r="A7" s="46" t="inlineStr">
        <is>
          <t>Startdatum</t>
        </is>
      </c>
      <c r="B7" s="47" t="inlineStr">
        <is>
          <t>2025-Q1</t>
        </is>
      </c>
      <c r="C7" s="48" t="inlineStr">
        <is>
          <t>← Bitte anpassen</t>
        </is>
      </c>
      <c r="D7" s="45" t="n"/>
      <c r="E7" s="45" t="n"/>
      <c r="F7" s="45" t="n"/>
      <c r="G7" s="49" t="n"/>
    </row>
    <row r="8" ht="15" customHeight="1" s="41">
      <c r="A8" s="46" t="inlineStr">
        <is>
          <t>Technologie / Tool</t>
        </is>
      </c>
      <c r="B8" s="47" t="inlineStr">
        <is>
          <t>ChatGPT Teams + Power Automate</t>
        </is>
      </c>
      <c r="C8" s="48" t="inlineStr">
        <is>
          <t>← Bitte anpassen</t>
        </is>
      </c>
      <c r="D8" s="45" t="n"/>
      <c r="E8" s="45" t="n"/>
      <c r="F8" s="45" t="n"/>
      <c r="G8" s="49" t="n"/>
    </row>
    <row r="9" ht="15" customHeight="1" s="41">
      <c r="A9" s="46" t="inlineStr">
        <is>
          <t>Ziel-Prozess</t>
        </is>
      </c>
      <c r="B9" s="47" t="inlineStr">
        <is>
          <t>Rechnungseingang → Buchung → Zahlung</t>
        </is>
      </c>
      <c r="C9" s="48" t="inlineStr">
        <is>
          <t>← Bitte anpassen</t>
        </is>
      </c>
      <c r="D9" s="45" t="n"/>
      <c r="E9" s="45" t="n"/>
      <c r="F9" s="45" t="n"/>
      <c r="G9" s="49" t="n"/>
    </row>
    <row r="11" ht="21.75" customHeight="1" s="41">
      <c r="A11" s="44" t="inlineStr">
        <is>
          <t>2 — STUNDENSATZ-KALKULATION (Vollkosten)</t>
        </is>
      </c>
      <c r="B11" s="45" t="n"/>
      <c r="C11" s="45" t="n"/>
      <c r="D11" s="45" t="n"/>
      <c r="E11" s="45" t="n"/>
      <c r="F11" s="45" t="n"/>
      <c r="G11" s="45" t="n"/>
    </row>
    <row r="12" ht="15" customHeight="1" s="41">
      <c r="A12" s="46" t="inlineStr">
        <is>
          <t>Jahresgehalt (brutto, EUR)</t>
        </is>
      </c>
      <c r="B12" s="50" t="n">
        <v>65000</v>
      </c>
      <c r="C12" s="48" t="inlineStr">
        <is>
          <t>← Bitte anpassen</t>
        </is>
      </c>
      <c r="D12" s="45" t="n"/>
      <c r="E12" s="45" t="n"/>
      <c r="F12" s="45" t="n"/>
      <c r="G12" s="49" t="n"/>
    </row>
    <row r="13" ht="15" customHeight="1" s="41">
      <c r="A13" s="46" t="inlineStr">
        <is>
          <t>Lohnnebenkosten (Faktor)</t>
        </is>
      </c>
      <c r="B13" s="51" t="n">
        <v>1.3</v>
      </c>
      <c r="C13" s="48" t="inlineStr">
        <is>
          <t>Typisch: 1,25–1,35</t>
        </is>
      </c>
      <c r="D13" s="45" t="n"/>
      <c r="E13" s="45" t="n"/>
      <c r="F13" s="45" t="n"/>
      <c r="G13" s="49" t="n"/>
    </row>
    <row r="14" ht="15" customHeight="1" s="41">
      <c r="A14" s="46" t="inlineStr">
        <is>
          <t>Overhead-Faktor (Büro, IT, etc.)</t>
        </is>
      </c>
      <c r="B14" s="51" t="n">
        <v>1.2</v>
      </c>
      <c r="C14" s="48" t="inlineStr">
        <is>
          <t>Typisch: 1,15–1,25</t>
        </is>
      </c>
      <c r="D14" s="45" t="n"/>
      <c r="E14" s="45" t="n"/>
      <c r="F14" s="45" t="n"/>
      <c r="G14" s="49" t="n"/>
    </row>
    <row r="15" ht="15" customHeight="1" s="41">
      <c r="A15" s="46" t="inlineStr">
        <is>
          <t>Produktive Stunden/Jahr</t>
        </is>
      </c>
      <c r="B15" s="50" t="n">
        <v>1700</v>
      </c>
      <c r="C15" s="48" t="inlineStr">
        <is>
          <t>Typisch: 1.600–1.800 Std.</t>
        </is>
      </c>
      <c r="D15" s="45" t="n"/>
      <c r="E15" s="45" t="n"/>
      <c r="F15" s="45" t="n"/>
      <c r="G15" s="49" t="n"/>
    </row>
    <row r="16" ht="15" customHeight="1" s="41">
      <c r="A16" s="52" t="inlineStr">
        <is>
          <t>VOLLKOSTEN-STUNDENSATZ (EUR/Std.)</t>
        </is>
      </c>
      <c r="B16" s="53">
        <f>B12*B13*B14/B15</f>
        <v/>
      </c>
      <c r="C16" s="48" t="inlineStr">
        <is>
          <t>Formel: Gehalt × LNK × Overhead / Stunden</t>
        </is>
      </c>
      <c r="D16" s="45" t="n"/>
      <c r="E16" s="45" t="n"/>
      <c r="F16" s="45" t="n"/>
      <c r="G16" s="49" t="n"/>
    </row>
    <row r="18" ht="21.75" customHeight="1" s="41">
      <c r="A18" s="44" t="inlineStr">
        <is>
          <t>3 — NUTZEN-QUANTIFIZIERUNG (jährlich)</t>
        </is>
      </c>
      <c r="B18" s="45" t="n"/>
      <c r="C18" s="45" t="n"/>
      <c r="D18" s="45" t="n"/>
      <c r="E18" s="45" t="n"/>
      <c r="F18" s="45" t="n"/>
      <c r="G18" s="45" t="n"/>
    </row>
    <row r="19" ht="15" customHeight="1" s="41">
      <c r="A19" s="46" t="inlineStr">
        <is>
          <t>N1: Zeitersparnis: Rechnungserfassung &amp; -prüfung</t>
        </is>
      </c>
      <c r="B19" s="54" t="n">
        <v>2.5</v>
      </c>
      <c r="C19" s="55" t="inlineStr">
        <is>
          <t>Std./Woche erspart</t>
        </is>
      </c>
      <c r="D19" s="50" t="n">
        <v>52</v>
      </c>
      <c r="E19" s="55" t="inlineStr">
        <is>
          <t>Wochen/Jahr</t>
        </is>
      </c>
      <c r="F19" s="56">
        <f>$B$16*B19*D19</f>
        <v/>
      </c>
      <c r="G19" s="55" t="inlineStr">
        <is>
          <t>EUR/Jahr (Formel)</t>
        </is>
      </c>
    </row>
    <row r="20" ht="15" customHeight="1" s="41">
      <c r="A20" s="55" t="inlineStr">
        <is>
          <t>N2: Zeitersparnis: Abstimmung &amp; Korrekturen</t>
        </is>
      </c>
      <c r="B20" s="54" t="n">
        <v>1</v>
      </c>
      <c r="C20" s="55" t="inlineStr">
        <is>
          <t>Std./Woche erspart</t>
        </is>
      </c>
      <c r="D20" s="50" t="n">
        <v>52</v>
      </c>
      <c r="E20" s="55" t="inlineStr">
        <is>
          <t>Wochen/Jahr</t>
        </is>
      </c>
      <c r="F20" s="56">
        <f>$B$16*B20*D20</f>
        <v/>
      </c>
      <c r="G20" s="55" t="inlineStr">
        <is>
          <t>EUR/Jahr (Formel)</t>
        </is>
      </c>
    </row>
    <row r="21" ht="15" customHeight="1" s="41">
      <c r="A21" s="55" t="inlineStr">
        <is>
          <t>N3: Zeitersparnis: Reporting &amp; Kommentierung</t>
        </is>
      </c>
      <c r="B21" s="54" t="n">
        <v>1.5</v>
      </c>
      <c r="C21" s="55" t="inlineStr">
        <is>
          <t>Std./Woche erspart</t>
        </is>
      </c>
      <c r="D21" s="50" t="n">
        <v>52</v>
      </c>
      <c r="E21" s="55" t="inlineStr">
        <is>
          <t>Wochen/Jahr</t>
        </is>
      </c>
      <c r="F21" s="56">
        <f>$B$16*B21*D21</f>
        <v/>
      </c>
      <c r="G21" s="55" t="inlineStr">
        <is>
          <t>EUR/Jahr (Formel)</t>
        </is>
      </c>
    </row>
    <row r="22" ht="15" customHeight="1" s="41">
      <c r="A22" s="55" t="inlineStr">
        <is>
          <t>N4: Fehlerkosten-Reduktion (Korrekturbuchungen, Mahnkosten)</t>
        </is>
      </c>
      <c r="B22" s="50" t="n">
        <v>12000</v>
      </c>
      <c r="C22" s="55" t="inlineStr">
        <is>
          <t>EUR/Jahr direkt</t>
        </is>
      </c>
      <c r="D22" s="45" t="n"/>
      <c r="E22" s="49" t="n"/>
      <c r="F22" s="56">
        <f>B22</f>
        <v/>
      </c>
      <c r="G22" s="55" t="inlineStr">
        <is>
          <t>EUR/Jahr</t>
        </is>
      </c>
    </row>
    <row r="23" ht="15" customHeight="1" s="41">
      <c r="A23" s="55" t="inlineStr">
        <is>
          <t>N5: Skonto-Optimierung (frühzeitige Zahlung)</t>
        </is>
      </c>
      <c r="B23" s="50" t="n">
        <v>1200</v>
      </c>
      <c r="C23" s="55" t="inlineStr">
        <is>
          <t>EUR/Jahr direkt</t>
        </is>
      </c>
      <c r="D23" s="45" t="n"/>
      <c r="E23" s="49" t="n"/>
      <c r="F23" s="56">
        <f>B23</f>
        <v/>
      </c>
      <c r="G23" s="55" t="inlineStr">
        <is>
          <t>EUR/Jahr</t>
        </is>
      </c>
    </row>
    <row r="24" ht="15" customHeight="1" s="41">
      <c r="A24" s="52" t="inlineStr">
        <is>
          <t>GESAMT-NUTZEN (brutto, vor Discount)</t>
        </is>
      </c>
      <c r="B24" s="45" t="n"/>
      <c r="C24" s="45" t="n"/>
      <c r="D24" s="45" t="n"/>
      <c r="E24" s="49" t="n"/>
      <c r="F24" s="57">
        <f>SUM(F19:F23)</f>
        <v/>
      </c>
      <c r="G24" s="55" t="inlineStr">
        <is>
          <t>EUR/Jahr</t>
        </is>
      </c>
    </row>
    <row r="26" ht="21.75" customHeight="1" s="41">
      <c r="A26" s="44" t="inlineStr">
        <is>
          <t>4 — RISIKO-DISCOUNT</t>
        </is>
      </c>
      <c r="B26" s="45" t="n"/>
      <c r="C26" s="45" t="n"/>
      <c r="D26" s="45" t="n"/>
      <c r="E26" s="45" t="n"/>
      <c r="F26" s="45" t="n"/>
      <c r="G26" s="45" t="n"/>
    </row>
    <row r="27" ht="15" customHeight="1" s="41">
      <c r="A27" s="46" t="inlineStr">
        <is>
          <t>Risiko-Discount (%)</t>
        </is>
      </c>
      <c r="B27" s="58" t="n">
        <v>0.3</v>
      </c>
      <c r="C27" s="48" t="inlineStr">
        <is>
          <t>20% = etabliert | 30% = Pilot | 40% = neue Tech/Team</t>
        </is>
      </c>
      <c r="D27" s="45" t="n"/>
      <c r="E27" s="45" t="n"/>
      <c r="F27" s="45" t="n"/>
      <c r="G27" s="49" t="n"/>
    </row>
    <row r="28" ht="15" customHeight="1" s="41">
      <c r="A28" s="52" t="inlineStr">
        <is>
          <t>RISIKO-ADJUSTIERTER NUTZEN</t>
        </is>
      </c>
      <c r="B28" s="45" t="n"/>
      <c r="C28" s="45" t="n"/>
      <c r="D28" s="45" t="n"/>
      <c r="E28" s="49" t="n"/>
      <c r="F28" s="57">
        <f>F24*(1-B27)</f>
        <v/>
      </c>
      <c r="G28" s="55" t="inlineStr">
        <is>
          <t>EUR/Jahr</t>
        </is>
      </c>
    </row>
    <row r="30" ht="21.75" customHeight="1" s="41">
      <c r="A30" s="44" t="inlineStr">
        <is>
          <t>5 — KOSTEN-KALKULATION</t>
        </is>
      </c>
      <c r="B30" s="45" t="n"/>
      <c r="C30" s="45" t="n"/>
      <c r="D30" s="45" t="n"/>
      <c r="E30" s="45" t="n"/>
      <c r="F30" s="45" t="n"/>
      <c r="G30" s="45" t="n"/>
    </row>
    <row r="31" ht="15" customHeight="1" s="41">
      <c r="A31" s="55" t="inlineStr">
        <is>
          <t>K1: Setup-Aufwand (Personentage × Tagessatz)</t>
        </is>
      </c>
      <c r="B31" s="50" t="n">
        <v>12</v>
      </c>
      <c r="C31" s="55" t="inlineStr">
        <is>
          <t>Tage</t>
        </is>
      </c>
      <c r="D31" s="50" t="n">
        <v>800</v>
      </c>
      <c r="E31" s="55" t="inlineStr">
        <is>
          <t>EUR/Tag</t>
        </is>
      </c>
      <c r="F31" s="59">
        <f>B31*D31</f>
        <v/>
      </c>
      <c r="G31" s="55" t="inlineStr">
        <is>
          <t>EUR</t>
        </is>
      </c>
    </row>
    <row r="32" ht="15" customHeight="1" s="41">
      <c r="A32" s="55" t="inlineStr">
        <is>
          <t>K2: Lizenzkosten Tool (EUR/Jahr)</t>
        </is>
      </c>
      <c r="B32" s="50" t="n">
        <v>1800</v>
      </c>
      <c r="C32" s="40" t="n"/>
      <c r="F32" s="59">
        <f>B32</f>
        <v/>
      </c>
      <c r="G32" s="55" t="inlineStr">
        <is>
          <t>EUR</t>
        </is>
      </c>
    </row>
    <row r="33" ht="15" customHeight="1" s="41">
      <c r="A33" s="55" t="inlineStr">
        <is>
          <t>K3: Governance &amp; Schulung intern (EUR/Jahr)</t>
        </is>
      </c>
      <c r="B33" s="50" t="n">
        <v>800</v>
      </c>
      <c r="C33" s="40" t="n"/>
      <c r="F33" s="59">
        <f>B33</f>
        <v/>
      </c>
      <c r="G33" s="55" t="inlineStr">
        <is>
          <t>EUR</t>
        </is>
      </c>
    </row>
    <row r="34" ht="15" customHeight="1" s="41">
      <c r="A34" s="55" t="inlineStr">
        <is>
          <t>K4: Change-Management-Reserve (EUR)</t>
        </is>
      </c>
      <c r="B34" s="50" t="n">
        <v>2000</v>
      </c>
      <c r="C34" s="40" t="n"/>
      <c r="F34" s="59">
        <f>B34</f>
        <v/>
      </c>
      <c r="G34" s="55" t="inlineStr">
        <is>
          <t>EUR</t>
        </is>
      </c>
    </row>
    <row r="35" ht="15" customHeight="1" s="41">
      <c r="A35" s="52" t="inlineStr">
        <is>
          <t>GESAMT-KOSTEN JAHR 1</t>
        </is>
      </c>
      <c r="B35" s="45" t="n"/>
      <c r="C35" s="45" t="n"/>
      <c r="D35" s="45" t="n"/>
      <c r="E35" s="49" t="n"/>
      <c r="F35" s="60">
        <f>SUM(F31:F34)</f>
        <v/>
      </c>
      <c r="G35" s="55" t="inlineStr">
        <is>
          <t>EUR</t>
        </is>
      </c>
    </row>
    <row r="37" ht="25.5" customHeight="1" s="41">
      <c r="A37" s="61" t="inlineStr">
        <is>
          <t>6 — ERGEBNIS-ÜBERSICHT</t>
        </is>
      </c>
      <c r="B37" s="45" t="n"/>
      <c r="C37" s="45" t="n"/>
      <c r="D37" s="45" t="n"/>
      <c r="E37" s="45" t="n"/>
      <c r="F37" s="45" t="n"/>
      <c r="G37" s="45" t="n"/>
    </row>
    <row r="38" ht="15" customHeight="1" s="41">
      <c r="A38" s="52" t="inlineStr">
        <is>
          <t>Brutto-Nutzen (Jahr 1)</t>
        </is>
      </c>
      <c r="B38" s="45" t="n"/>
      <c r="C38" s="45" t="n"/>
      <c r="D38" s="45" t="n"/>
      <c r="E38" s="49" t="n"/>
      <c r="F38" s="62">
        <f>F24</f>
        <v/>
      </c>
      <c r="G38" s="63" t="inlineStr">
        <is>
          <t>EUR/Jahr</t>
        </is>
      </c>
    </row>
    <row r="39" ht="15" customHeight="1" s="41">
      <c r="A39" s="52" t="inlineStr">
        <is>
          <t>Risiko-adjustierter Nutzen (Jahr 1)</t>
        </is>
      </c>
      <c r="B39" s="45" t="n"/>
      <c r="C39" s="45" t="n"/>
      <c r="D39" s="45" t="n"/>
      <c r="E39" s="49" t="n"/>
      <c r="F39" s="62">
        <f>F28</f>
        <v/>
      </c>
      <c r="G39" s="63" t="inlineStr">
        <is>
          <t>EUR/Jahr</t>
        </is>
      </c>
    </row>
    <row r="40" ht="15" customHeight="1" s="41">
      <c r="A40" s="52" t="inlineStr">
        <is>
          <t>Gesamtkosten (Jahr 1)</t>
        </is>
      </c>
      <c r="B40" s="45" t="n"/>
      <c r="C40" s="45" t="n"/>
      <c r="D40" s="45" t="n"/>
      <c r="E40" s="49" t="n"/>
      <c r="F40" s="62">
        <f>F35</f>
        <v/>
      </c>
      <c r="G40" s="63" t="inlineStr">
        <is>
          <t>EUR</t>
        </is>
      </c>
    </row>
    <row r="41" ht="15" customHeight="1" s="41">
      <c r="A41" s="64" t="inlineStr">
        <is>
          <t>ROI Jahr 1 (%)</t>
        </is>
      </c>
      <c r="B41" s="45" t="n"/>
      <c r="C41" s="45" t="n"/>
      <c r="D41" s="45" t="n"/>
      <c r="E41" s="49" t="n"/>
      <c r="F41" s="65">
        <f>(F28-F35)/F35*100</f>
        <v/>
      </c>
      <c r="G41" s="66" t="inlineStr">
        <is>
          <t>Prozent</t>
        </is>
      </c>
    </row>
    <row r="42" ht="15" customHeight="1" s="41">
      <c r="A42" s="64" t="inlineStr">
        <is>
          <t>Amortisationsmonat</t>
        </is>
      </c>
      <c r="B42" s="45" t="n"/>
      <c r="C42" s="45" t="n"/>
      <c r="D42" s="45" t="n"/>
      <c r="E42" s="49" t="n"/>
      <c r="F42" s="67">
        <f>IFERROR(ROUNDUP(F35/(F28/12),0),"–")</f>
        <v/>
      </c>
      <c r="G42" s="66" t="inlineStr">
        <is>
          <t>Monat</t>
        </is>
      </c>
    </row>
    <row r="43" ht="15" customHeight="1" s="41">
      <c r="A43" s="64" t="inlineStr">
        <is>
          <t>Netto-Nutzen Jahr 1 (EUR)</t>
        </is>
      </c>
      <c r="B43" s="45" t="n"/>
      <c r="C43" s="45" t="n"/>
      <c r="D43" s="45" t="n"/>
      <c r="E43" s="49" t="n"/>
      <c r="F43" s="67">
        <f>F28-F35</f>
        <v/>
      </c>
      <c r="G43" s="66" t="inlineStr">
        <is>
          <t>EUR</t>
        </is>
      </c>
    </row>
    <row r="44" ht="15" customHeight="1" s="41">
      <c r="A44" s="52" t="inlineStr">
        <is>
          <t>ROI ab Jahr 2 (% p.a.)</t>
        </is>
      </c>
      <c r="B44" s="45" t="n"/>
      <c r="C44" s="45" t="n"/>
      <c r="D44" s="45" t="n"/>
      <c r="E44" s="49" t="n"/>
      <c r="F44" s="68">
        <f>(F28-F35*0.35)/F35*100</f>
        <v/>
      </c>
      <c r="G44" s="63" t="inlineStr">
        <is>
          <t>Lizenz+Gov nur ~35%</t>
        </is>
      </c>
    </row>
  </sheetData>
  <mergeCells count="34">
    <mergeCell ref="A39:E39"/>
    <mergeCell ref="A24:E24"/>
    <mergeCell ref="C6:G6"/>
    <mergeCell ref="C15:G15"/>
    <mergeCell ref="C22:E22"/>
    <mergeCell ref="A4:G4"/>
    <mergeCell ref="C5:G5"/>
    <mergeCell ref="C14:G14"/>
    <mergeCell ref="C16:G16"/>
    <mergeCell ref="C23:E23"/>
    <mergeCell ref="A41:E41"/>
    <mergeCell ref="A30:G30"/>
    <mergeCell ref="C9:G9"/>
    <mergeCell ref="A11:G11"/>
    <mergeCell ref="C32:E32"/>
    <mergeCell ref="A1:G1"/>
    <mergeCell ref="C12:G12"/>
    <mergeCell ref="A42:E42"/>
    <mergeCell ref="C27:G27"/>
    <mergeCell ref="C8:G8"/>
    <mergeCell ref="C34:E34"/>
    <mergeCell ref="A37:G37"/>
    <mergeCell ref="C7:G7"/>
    <mergeCell ref="C33:E33"/>
    <mergeCell ref="A35:E35"/>
    <mergeCell ref="A43:E43"/>
    <mergeCell ref="A18:G18"/>
    <mergeCell ref="A38:E38"/>
    <mergeCell ref="A28:E28"/>
    <mergeCell ref="A26:G26"/>
    <mergeCell ref="A2:G2"/>
    <mergeCell ref="A44:E44"/>
    <mergeCell ref="C13:G13"/>
    <mergeCell ref="A40:E40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8" customWidth="1" style="40" min="1" max="1"/>
    <col width="14" customWidth="1" style="40" min="2" max="6"/>
    <col width="16" customWidth="1" style="40" min="7" max="7"/>
  </cols>
  <sheetData>
    <row r="1" ht="17.35" customHeight="1" s="41">
      <c r="A1" s="69" t="inlineStr">
        <is>
          <t>KI-Use-Case: 5-Jahres-Betrachtung</t>
        </is>
      </c>
    </row>
    <row r="3" ht="15" customHeight="1" s="41">
      <c r="A3" s="70" t="inlineStr">
        <is>
          <t>Kennzahl</t>
        </is>
      </c>
      <c r="B3" s="70" t="inlineStr">
        <is>
          <t>Jahr 1</t>
        </is>
      </c>
      <c r="C3" s="70" t="inlineStr">
        <is>
          <t>Jahr 2</t>
        </is>
      </c>
      <c r="D3" s="70" t="inlineStr">
        <is>
          <t>Jahr 3</t>
        </is>
      </c>
      <c r="E3" s="70" t="inlineStr">
        <is>
          <t>Jahr 4</t>
        </is>
      </c>
      <c r="F3" s="70" t="inlineStr">
        <is>
          <t>Jahr 5</t>
        </is>
      </c>
      <c r="G3" s="70" t="inlineStr">
        <is>
          <t>Summe 5J</t>
        </is>
      </c>
    </row>
    <row r="4" ht="15" customHeight="1" s="41">
      <c r="A4" s="71" t="inlineStr">
        <is>
          <t>Brutto-Nutzen (EUR)</t>
        </is>
      </c>
      <c r="B4" s="72">
        <f>'ROI-Rechner'!F24</f>
        <v/>
      </c>
      <c r="C4" s="72">
        <f>'ROI-Rechner'!F24</f>
        <v/>
      </c>
      <c r="D4" s="72">
        <f>'ROI-Rechner'!F24*1.05</f>
        <v/>
      </c>
      <c r="E4" s="72">
        <f>'ROI-Rechner'!F24*1.1</f>
        <v/>
      </c>
      <c r="F4" s="72">
        <f>'ROI-Rechner'!F24*1.15</f>
        <v/>
      </c>
      <c r="G4" s="73">
        <f>SUM(B4:F4)</f>
        <v/>
      </c>
    </row>
    <row r="5" ht="15" customHeight="1" s="41">
      <c r="A5" s="71" t="inlineStr">
        <is>
          <t>Risk-Discount (%)</t>
        </is>
      </c>
      <c r="B5" s="74">
        <f>'ROI-Rechner'!B27</f>
        <v/>
      </c>
      <c r="C5" s="74" t="inlineStr">
        <is>
          <t>0.2</t>
        </is>
      </c>
      <c r="D5" s="74" t="inlineStr">
        <is>
          <t>0.15</t>
        </is>
      </c>
      <c r="E5" s="74" t="inlineStr">
        <is>
          <t>0.1</t>
        </is>
      </c>
      <c r="F5" s="74" t="inlineStr">
        <is>
          <t>0.05</t>
        </is>
      </c>
    </row>
    <row r="6" ht="15" customHeight="1" s="41">
      <c r="A6" s="71" t="inlineStr">
        <is>
          <t>Adj. Nutzen (EUR)</t>
        </is>
      </c>
      <c r="B6" s="72">
        <f>'ROI-Rechner'!F28</f>
        <v/>
      </c>
      <c r="C6" s="72">
        <f>C4*(1-C5)</f>
        <v/>
      </c>
      <c r="D6" s="72">
        <f>D4*(1-D5)</f>
        <v/>
      </c>
      <c r="E6" s="72">
        <f>E4*(1-E5)</f>
        <v/>
      </c>
      <c r="F6" s="72">
        <f>F4*(1-F5)</f>
        <v/>
      </c>
      <c r="G6" s="73">
        <f>SUM(B6:F6)</f>
        <v/>
      </c>
    </row>
    <row r="7" ht="15" customHeight="1" s="41">
      <c r="A7" s="71" t="inlineStr">
        <is>
          <t>Kosten (EUR)</t>
        </is>
      </c>
      <c r="B7" s="75">
        <f>'ROI-Rechner'!F35</f>
        <v/>
      </c>
      <c r="C7" s="75">
        <f>'ROI-Rechner'!F35*0.35</f>
        <v/>
      </c>
      <c r="D7" s="75">
        <f>'ROI-Rechner'!F35*0.35</f>
        <v/>
      </c>
      <c r="E7" s="75">
        <f>'ROI-Rechner'!F35*0.35</f>
        <v/>
      </c>
      <c r="F7" s="75">
        <f>'ROI-Rechner'!F35*0.35</f>
        <v/>
      </c>
      <c r="G7" s="73">
        <f>SUM(B7:F7)</f>
        <v/>
      </c>
    </row>
    <row r="8" ht="15" customHeight="1" s="41">
      <c r="A8" s="71" t="inlineStr">
        <is>
          <t>Netto-Nutzen (EUR)</t>
        </is>
      </c>
      <c r="B8" s="72">
        <f>B6-B7</f>
        <v/>
      </c>
      <c r="C8" s="72">
        <f>C6-C7</f>
        <v/>
      </c>
      <c r="D8" s="72">
        <f>D6-D7</f>
        <v/>
      </c>
      <c r="E8" s="72">
        <f>E6-E7</f>
        <v/>
      </c>
      <c r="F8" s="72">
        <f>F6-F7</f>
        <v/>
      </c>
      <c r="G8" s="73">
        <f>SUM(B8:F8)</f>
        <v/>
      </c>
    </row>
    <row r="9" ht="15" customHeight="1" s="41">
      <c r="A9" s="71" t="inlineStr">
        <is>
          <t>Kum. Netto-Nutzen (EUR)</t>
        </is>
      </c>
      <c r="B9" s="75">
        <f>B8</f>
        <v/>
      </c>
      <c r="C9" s="75">
        <f>C8+B9</f>
        <v/>
      </c>
      <c r="D9" s="75">
        <f>D8+C9</f>
        <v/>
      </c>
      <c r="E9" s="75">
        <f>E8+D9</f>
        <v/>
      </c>
      <c r="F9" s="75">
        <f>F8+E9</f>
        <v/>
      </c>
      <c r="G9" s="73">
        <f>SUM(B9:F9)</f>
        <v/>
      </c>
    </row>
    <row r="10" ht="15" customHeight="1" s="41">
      <c r="A10" s="71" t="inlineStr">
        <is>
          <t>ROI je Jahr (%)</t>
        </is>
      </c>
      <c r="B10" s="76">
        <f>(B6-B7)/B7*100</f>
        <v/>
      </c>
      <c r="C10" s="76">
        <f>(C6-C7)/C7*100</f>
        <v/>
      </c>
      <c r="D10" s="76">
        <f>(D6-D7)/D7*100</f>
        <v/>
      </c>
      <c r="E10" s="76">
        <f>(E6-E7)/E7*100</f>
        <v/>
      </c>
      <c r="F10" s="76">
        <f>(F6-F7)/F7*100</f>
        <v/>
      </c>
    </row>
  </sheetData>
  <mergeCells count="1">
    <mergeCell ref="A1:G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B1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0" customWidth="1" style="40" min="1" max="1"/>
    <col width="60" customWidth="1" style="40" min="2" max="2"/>
  </cols>
  <sheetData>
    <row r="1" ht="17.35" customHeight="1" s="41">
      <c r="A1" s="69" t="inlineStr">
        <is>
          <t>Anleitung zum ROI-Rechner</t>
        </is>
      </c>
    </row>
    <row r="3" ht="23.85" customHeight="1" s="41">
      <c r="A3" s="77" t="inlineStr">
        <is>
          <t>Schritt 1 – Use Case auswählen</t>
        </is>
      </c>
      <c r="B3" s="78" t="inlineStr">
        <is>
          <t>Tragen Sie den Use-Case-Namen und verantwortliche Person in Abschnitt 1 ein.</t>
        </is>
      </c>
    </row>
    <row r="4" ht="23.85" customHeight="1" s="41">
      <c r="A4" s="79" t="inlineStr">
        <is>
          <t>Schritt 2 – Stundensatz berechnen</t>
        </is>
      </c>
      <c r="B4" s="80" t="inlineStr">
        <is>
          <t>Abschnitt 2: Gehalt, LNK und Overhead eingeben. KEIN Bruttogehalt allein verwenden!</t>
        </is>
      </c>
    </row>
    <row r="5" ht="15" customHeight="1" s="41">
      <c r="A5" s="77" t="inlineStr">
        <is>
          <t>Schritt 3 – Nutzen schätzen</t>
        </is>
      </c>
      <c r="B5" s="78" t="inlineStr">
        <is>
          <t>Abschnitt 3: Stunden/Woche × 52 × Stundensatz. Konservativ schätzen!</t>
        </is>
      </c>
    </row>
    <row r="6" ht="23.85" customHeight="1" s="41">
      <c r="A6" s="79" t="inlineStr">
        <is>
          <t>Schritt 4 – Kosten kalkulieren</t>
        </is>
      </c>
      <c r="B6" s="80" t="inlineStr">
        <is>
          <t>Abschnitt 5: Setup-Tage × Tagessatz + Lizenzen + Governance. Vollständig sein!</t>
        </is>
      </c>
    </row>
    <row r="7" ht="23.85" customHeight="1" s="41">
      <c r="A7" s="77" t="inlineStr">
        <is>
          <t>Schritt 5 – Discount festlegen</t>
        </is>
      </c>
      <c r="B7" s="78" t="inlineStr">
        <is>
          <t>20% = bewährte Technologie | 30% = Pilot-Phase | 40% = neues Team/Tech</t>
        </is>
      </c>
    </row>
    <row r="8" ht="23.85" customHeight="1" s="41">
      <c r="A8" s="79" t="inlineStr">
        <is>
          <t>Schritt 6 – Ergebnis lesen</t>
        </is>
      </c>
      <c r="B8" s="80" t="inlineStr">
        <is>
          <t>ROI &gt; 0% = Use Case rechnet sich. Amortisation &lt; 12 Monate = Quick-Win.</t>
        </is>
      </c>
    </row>
    <row r="9" ht="23.85" customHeight="1" s="41">
      <c r="A9" s="77" t="inlineStr">
        <is>
          <t>WICHTIG – Gelbe Felder</t>
        </is>
      </c>
      <c r="B9" s="78" t="inlineStr">
        <is>
          <t>Nur die GELBEN Felder ausfüllen. Grüne/Orange = Formeln, nicht überschreiben!</t>
        </is>
      </c>
    </row>
    <row r="10" ht="23.85" customHeight="1" s="41">
      <c r="A10" s="79" t="inlineStr">
        <is>
          <t>WICHTIG – Vollkosten</t>
        </is>
      </c>
      <c r="B10" s="80" t="inlineStr">
        <is>
          <t>Immer Vollkosten-Stundensatz verwenden (Gehalt × LNK × Overhead ÷ Stunden).</t>
        </is>
      </c>
    </row>
    <row r="12">
      <c r="A12" t="inlineStr">
        <is>
          <t>Schritt 5 – Szenarien vergleichen</t>
        </is>
      </c>
      <c r="B12" t="inlineStr">
        <is>
          <t>Tab Szenarien-Vergleich: Conservative / Base / Optimistic automatisch berechnet. Blaue Felder (Risiko-Discount, Adoptionsquote, Rollout-Verzögerung, Wartung, Datenqualität, Nutzungsgrad) je Szenario anpassen. Ampel zeigt ob Business Case trägt.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style="41" min="1" max="1"/>
    <col width="32" customWidth="1" style="41" min="2" max="2"/>
    <col width="18" customWidth="1" style="41" min="3" max="3"/>
    <col width="18" customWidth="1" style="41" min="4" max="4"/>
    <col width="18" customWidth="1" style="41" min="5" max="5"/>
    <col width="10" customWidth="1" style="41" min="6" max="6"/>
    <col width="28" customWidth="1" style="41" min="7" max="7"/>
  </cols>
  <sheetData>
    <row r="1" ht="24" customHeight="1" s="41">
      <c r="A1" s="81" t="inlineStr">
        <is>
          <t>KI-Use-Case ROI-Rechner – Szenarien-Vergleich</t>
        </is>
      </c>
    </row>
    <row r="2" ht="30" customHeight="1" s="41">
      <c r="A2" s="82" t="inlineStr">
        <is>
          <t>Drei Szenarien: Conservative (Risiko-Discount 40%) | Base Case (30%) | Optimistic (20%). Blaue Felder = Eingabe auf Basis von Tab ROI-Rechner.</t>
        </is>
      </c>
    </row>
    <row r="3" ht="8" customHeight="1" s="41"/>
    <row r="4" ht="36" customHeight="1" s="41">
      <c r="A4" s="83" t="inlineStr">
        <is>
          <t>Kennzahl</t>
        </is>
      </c>
      <c r="B4" s="83" t="inlineStr">
        <is>
          <t>Beschreibung</t>
        </is>
      </c>
      <c r="C4" s="83" t="inlineStr">
        <is>
          <t>Conservative
(Risiko-Discount 40%)</t>
        </is>
      </c>
      <c r="D4" s="83" t="inlineStr">
        <is>
          <t>Base Case
(Risiko-Discount 30%)</t>
        </is>
      </c>
      <c r="E4" s="83" t="inlineStr">
        <is>
          <t>Optimistic
(Risiko-Discount 20%)</t>
        </is>
      </c>
      <c r="F4" s="83" t="inlineStr">
        <is>
          <t>Einheit</t>
        </is>
      </c>
      <c r="G4" s="83" t="inlineStr">
        <is>
          <t>Kommentar</t>
        </is>
      </c>
    </row>
    <row r="5" ht="18" customHeight="1" s="41">
      <c r="A5" s="84" t="inlineStr">
        <is>
          <t>A — ANNAHMEN (automatisch aus Tab ROI-Rechner)</t>
        </is>
      </c>
    </row>
    <row r="6" ht="16" customHeight="1" s="41">
      <c r="A6" s="85" t="inlineStr">
        <is>
          <t>Vollkosten-Stundensatz</t>
        </is>
      </c>
      <c r="B6" s="86" t="inlineStr">
        <is>
          <t>Bruttolohn × LNK × Overhead / Prod.Std.</t>
        </is>
      </c>
      <c r="C6" s="87">
        <f>'ROI-Rechner'!F16</f>
        <v/>
      </c>
      <c r="D6" s="88">
        <f>'ROI-Rechner'!F16</f>
        <v/>
      </c>
      <c r="E6" s="89">
        <f>'ROI-Rechner'!F16</f>
        <v/>
      </c>
      <c r="F6" s="86" t="inlineStr">
        <is>
          <t>EUR/Std.</t>
        </is>
      </c>
      <c r="G6" s="90" t="inlineStr">
        <is>
          <t>Identisch in allen Szenarien</t>
        </is>
      </c>
    </row>
    <row r="7" ht="16" customHeight="1" s="41">
      <c r="A7" s="85" t="inlineStr">
        <is>
          <t>Brutto-Nutzen Jahr 1</t>
        </is>
      </c>
      <c r="B7" s="86" t="inlineStr">
        <is>
          <t>Zeitersparnis + Fehlerkosten + Skonto</t>
        </is>
      </c>
      <c r="C7" s="87">
        <f>'ROI-Rechner'!F24</f>
        <v/>
      </c>
      <c r="D7" s="88">
        <f>'ROI-Rechner'!F24</f>
        <v/>
      </c>
      <c r="E7" s="89">
        <f>'ROI-Rechner'!F24</f>
        <v/>
      </c>
      <c r="F7" s="86" t="inlineStr">
        <is>
          <t>EUR</t>
        </is>
      </c>
      <c r="G7" s="90" t="inlineStr">
        <is>
          <t>Identisch in allen Szenarien</t>
        </is>
      </c>
    </row>
    <row r="8" ht="16" customHeight="1" s="41">
      <c r="A8" s="85" t="inlineStr">
        <is>
          <t>Gesamtkosten Jahr 1</t>
        </is>
      </c>
      <c r="B8" s="86" t="inlineStr">
        <is>
          <t>Setup + Lizenzen + Governance + Change-Mgmt</t>
        </is>
      </c>
      <c r="C8" s="87">
        <f>'ROI-Rechner'!F35</f>
        <v/>
      </c>
      <c r="D8" s="88">
        <f>'ROI-Rechner'!F35</f>
        <v/>
      </c>
      <c r="E8" s="89">
        <f>'ROI-Rechner'!F35</f>
        <v/>
      </c>
      <c r="F8" s="86" t="inlineStr">
        <is>
          <t>EUR</t>
        </is>
      </c>
      <c r="G8" s="90" t="inlineStr">
        <is>
          <t>Identisch in allen Szenarien</t>
        </is>
      </c>
    </row>
    <row r="9" ht="18" customHeight="1" s="41">
      <c r="A9" s="84" t="inlineStr">
        <is>
          <t>B — SZENARIO-FAKTOREN (blaue Felder anpassen)</t>
        </is>
      </c>
    </row>
    <row r="10" ht="16" customHeight="1" s="41">
      <c r="A10" s="85" t="inlineStr">
        <is>
          <t>Risiko-Discount</t>
        </is>
      </c>
      <c r="B10" s="86" t="inlineStr">
        <is>
          <t>Abschlag auf Nutzen wegen Unsicherheit</t>
        </is>
      </c>
      <c r="C10" s="91" t="n">
        <v>0.4</v>
      </c>
      <c r="D10" s="92" t="n">
        <v>0.3</v>
      </c>
      <c r="E10" s="93" t="n">
        <v>0.2</v>
      </c>
      <c r="F10" s="86" t="inlineStr">
        <is>
          <t>%</t>
        </is>
      </c>
      <c r="G10" s="90" t="inlineStr">
        <is>
          <t>Conservative=hohes Risiko | Base=Pilot | Optimistic=etabliert</t>
        </is>
      </c>
    </row>
    <row r="11" ht="16" customHeight="1" s="41">
      <c r="A11" s="85" t="inlineStr">
        <is>
          <t>Adoptionsquote</t>
        </is>
      </c>
      <c r="B11" s="86" t="inlineStr">
        <is>
          <t>Anteil Mitarbeitende die Tool wirklich nutzen</t>
        </is>
      </c>
      <c r="C11" s="91" t="n">
        <v>0.6</v>
      </c>
      <c r="D11" s="92" t="n">
        <v>0.8</v>
      </c>
      <c r="E11" s="93" t="n">
        <v>0.95</v>
      </c>
      <c r="F11" s="86" t="inlineStr">
        <is>
          <t>%</t>
        </is>
      </c>
      <c r="G11" s="90" t="inlineStr">
        <is>
          <t>Rollout-Realität: 60–95% je nach Change-Mgmt</t>
        </is>
      </c>
    </row>
    <row r="12" ht="16" customHeight="1" s="41">
      <c r="A12" s="85" t="inlineStr">
        <is>
          <t>Rollout-Verzögerung</t>
        </is>
      </c>
      <c r="B12" s="86" t="inlineStr">
        <is>
          <t>Monate bis zum produktiven Einsatz</t>
        </is>
      </c>
      <c r="C12" s="91" t="n">
        <v>4</v>
      </c>
      <c r="D12" s="92" t="n">
        <v>2</v>
      </c>
      <c r="E12" s="93" t="n">
        <v>1</v>
      </c>
      <c r="F12" s="86" t="inlineStr">
        <is>
          <t>Monate</t>
        </is>
      </c>
      <c r="G12" s="90" t="inlineStr">
        <is>
          <t>Conservative=4 Monate | Base=2 | Optimistic=1</t>
        </is>
      </c>
    </row>
    <row r="13" ht="16" customHeight="1" s="41">
      <c r="A13" s="85" t="inlineStr">
        <is>
          <t>Wartungsaufwand/Jahr</t>
        </is>
      </c>
      <c r="B13" s="86" t="inlineStr">
        <is>
          <t>Zusatzaufwand für Pflege, Updates, Support</t>
        </is>
      </c>
      <c r="C13" s="91" t="n">
        <v>3600</v>
      </c>
      <c r="D13" s="92" t="n">
        <v>1800</v>
      </c>
      <c r="E13" s="93" t="n">
        <v>600</v>
      </c>
      <c r="F13" s="86" t="inlineStr">
        <is>
          <t>EUR/Jahr</t>
        </is>
      </c>
      <c r="G13" s="90" t="inlineStr">
        <is>
          <t>Ca. 2–10% der Jahreslizenz + Personalaufwand</t>
        </is>
      </c>
    </row>
    <row r="14" ht="16" customHeight="1" s="41">
      <c r="A14" s="85" t="inlineStr">
        <is>
          <t>Datenqualitätskosten</t>
        </is>
      </c>
      <c r="B14" s="86" t="inlineStr">
        <is>
          <t>Einmaliger Aufwand für Datenbereinigung</t>
        </is>
      </c>
      <c r="C14" s="91" t="n">
        <v>4000</v>
      </c>
      <c r="D14" s="92" t="n">
        <v>2000</v>
      </c>
      <c r="E14" s="93" t="n">
        <v>500</v>
      </c>
      <c r="F14" s="86" t="inlineStr">
        <is>
          <t>EUR</t>
        </is>
      </c>
      <c r="G14" s="90" t="inlineStr">
        <is>
          <t>Oft unterschätzt — vor Pilot prüfen</t>
        </is>
      </c>
    </row>
    <row r="15" ht="16" customHeight="1" s="41">
      <c r="A15" s="85" t="inlineStr">
        <is>
          <t>Nutzungsgrad</t>
        </is>
      </c>
      <c r="B15" s="86" t="inlineStr">
        <is>
          <t>Wie intensiv wird das Tool genutzt (Std./Woche)</t>
        </is>
      </c>
      <c r="C15" s="91" t="n">
        <v>0.6</v>
      </c>
      <c r="D15" s="92" t="n">
        <v>0.8</v>
      </c>
      <c r="E15" s="93" t="n">
        <v>1</v>
      </c>
      <c r="F15" s="86" t="inlineStr">
        <is>
          <t>Faktor</t>
        </is>
      </c>
      <c r="G15" s="90" t="inlineStr">
        <is>
          <t>1.0 = voller Nutzen wie kalkuliert</t>
        </is>
      </c>
    </row>
    <row r="16" ht="18" customHeight="1" s="41">
      <c r="A16" s="84" t="inlineStr">
        <is>
          <t>C — ERGEBNISSE (automatisch berechnet)</t>
        </is>
      </c>
    </row>
    <row r="17" ht="16" customHeight="1" s="41">
      <c r="A17" s="85" t="inlineStr">
        <is>
          <t>Risiko-adj. Nutzen</t>
        </is>
      </c>
      <c r="B17" s="86" t="inlineStr">
        <is>
          <t>Brutto-Nutzen × (1 - Risiko-Discount) × Nutzungsgrad</t>
        </is>
      </c>
      <c r="C17" s="94">
        <f>C7*(1-C10)*C15</f>
        <v/>
      </c>
      <c r="D17" s="95">
        <f>D7*(1-D10)*D15</f>
        <v/>
      </c>
      <c r="E17" s="96">
        <f>E7*(1-E10)*E15</f>
        <v/>
      </c>
      <c r="F17" s="86" t="inlineStr">
        <is>
          <t>EUR</t>
        </is>
      </c>
      <c r="G17" s="90" t="inlineStr">
        <is>
          <t>Kernkennzahl — Nutzen nach allen Abschlägen</t>
        </is>
      </c>
    </row>
    <row r="18" ht="16" customHeight="1" s="41">
      <c r="A18" s="85" t="inlineStr">
        <is>
          <t>Adoptions-adj. Nutzen</t>
        </is>
      </c>
      <c r="B18" s="86" t="inlineStr">
        <is>
          <t>... × Adoptionsquote</t>
        </is>
      </c>
      <c r="C18" s="94">
        <f>C17*C11</f>
        <v/>
      </c>
      <c r="D18" s="95">
        <f>D17*D11</f>
        <v/>
      </c>
      <c r="E18" s="96">
        <f>E17*E11</f>
        <v/>
      </c>
      <c r="F18" s="86" t="inlineStr">
        <is>
          <t>EUR</t>
        </is>
      </c>
      <c r="G18" s="90" t="inlineStr">
        <is>
          <t>Realer Nutzen bei tatsächlicher Nutzung</t>
        </is>
      </c>
    </row>
    <row r="19" ht="16" customHeight="1" s="41">
      <c r="A19" s="85" t="inlineStr">
        <is>
          <t>Gesamtkosten adj.</t>
        </is>
      </c>
      <c r="B19" s="86" t="inlineStr">
        <is>
          <t>Kosten + Wartung + Datenqualität (anteilig)</t>
        </is>
      </c>
      <c r="C19" s="94">
        <f>C8+C13+C14</f>
        <v/>
      </c>
      <c r="D19" s="95">
        <f>D8+D13+D14</f>
        <v/>
      </c>
      <c r="E19" s="96">
        <f>E8+E13+E14</f>
        <v/>
      </c>
      <c r="F19" s="86" t="inlineStr">
        <is>
          <t>EUR</t>
        </is>
      </c>
      <c r="G19" s="90" t="inlineStr">
        <is>
          <t>Vollständige Kostenbasis inkl. versteckter Kosten</t>
        </is>
      </c>
    </row>
    <row r="20" ht="16" customHeight="1" s="41">
      <c r="A20" s="85" t="inlineStr">
        <is>
          <t>Netto-Nutzen Jahr 1</t>
        </is>
      </c>
      <c r="B20" s="86" t="inlineStr">
        <is>
          <t>Adoptions-adj. Nutzen − Gesamtkosten adj.</t>
        </is>
      </c>
      <c r="C20" s="94">
        <f>C18-C19</f>
        <v/>
      </c>
      <c r="D20" s="95">
        <f>D18-D19</f>
        <v/>
      </c>
      <c r="E20" s="96">
        <f>E18-E19</f>
        <v/>
      </c>
      <c r="F20" s="86" t="inlineStr">
        <is>
          <t>EUR</t>
        </is>
      </c>
      <c r="G20" s="90" t="inlineStr">
        <is>
          <t>Positiv = Business Case hält stand</t>
        </is>
      </c>
    </row>
    <row r="21" ht="16" customHeight="1" s="41">
      <c r="A21" s="85" t="inlineStr">
        <is>
          <t>ROI Jahr 1</t>
        </is>
      </c>
      <c r="B21" s="86" t="inlineStr">
        <is>
          <t>(Netto-Nutzen / Gesamtkosten) × 100</t>
        </is>
      </c>
      <c r="C21" s="97">
        <f>IFERROR((C20/C19)*100,0)</f>
        <v/>
      </c>
      <c r="D21" s="98">
        <f>IFERROR((D20/D19)*100,0)</f>
        <v/>
      </c>
      <c r="E21" s="99">
        <f>IFERROR((E20/E19)*100,0)</f>
        <v/>
      </c>
      <c r="F21" s="86" t="inlineStr">
        <is>
          <t>%</t>
        </is>
      </c>
      <c r="G21" s="90" t="inlineStr">
        <is>
          <t>&gt;0% = Break-even erreicht</t>
        </is>
      </c>
    </row>
    <row r="22" ht="16" customHeight="1" s="41">
      <c r="A22" s="85" t="inlineStr">
        <is>
          <t>Amortisation</t>
        </is>
      </c>
      <c r="B22" s="86" t="inlineStr">
        <is>
          <t>Kosten / (Monatlicher adj. Nutzen)</t>
        </is>
      </c>
      <c r="C22" s="100">
        <f>IFERROR(ROUNDUP(C19/(C18/12),0),"–")</f>
        <v/>
      </c>
      <c r="D22" s="101">
        <f>IFERROR(ROUNDUP(D19/(D18/12),0),"–")</f>
        <v/>
      </c>
      <c r="E22" s="102">
        <f>IFERROR(ROUNDUP(E19/(E18/12),0),"–")</f>
        <v/>
      </c>
      <c r="F22" s="86" t="inlineStr">
        <is>
          <t>Monate</t>
        </is>
      </c>
      <c r="G22" s="90" t="inlineStr">
        <is>
          <t>Ziel: &lt; 12 Monate</t>
        </is>
      </c>
    </row>
    <row r="23" ht="16" customHeight="1" s="41">
      <c r="A23" s="85" t="inlineStr">
        <is>
          <t>Rollout-Delay-Impact</t>
        </is>
      </c>
      <c r="B23" s="86" t="inlineStr">
        <is>
          <t>Entgangener Nutzen durch Verzögerung</t>
        </is>
      </c>
      <c r="C23" s="94">
        <f>C18/12*C12</f>
        <v/>
      </c>
      <c r="D23" s="95">
        <f>D18/12*D12</f>
        <v/>
      </c>
      <c r="E23" s="96">
        <f>E18/12*E12</f>
        <v/>
      </c>
      <c r="F23" s="86" t="inlineStr">
        <is>
          <t>EUR</t>
        </is>
      </c>
      <c r="G23" s="90" t="inlineStr">
        <is>
          <t>Motiviert schnelle Implementierung</t>
        </is>
      </c>
    </row>
    <row r="24" ht="18" customHeight="1" s="41">
      <c r="A24" s="84" t="inlineStr">
        <is>
          <t>D — AMPEL-BEWERTUNG</t>
        </is>
      </c>
    </row>
    <row r="25" ht="16" customHeight="1" s="41">
      <c r="A25" s="85" t="inlineStr">
        <is>
          <t>Business Case Gesamt</t>
        </is>
      </c>
      <c r="B25" s="86" t="inlineStr">
        <is>
          <t>Netto-Nutzen Jahr 1 &gt; 0?</t>
        </is>
      </c>
      <c r="C25" s="87">
        <f>IF(C20&gt;0,"🟢 Positiv","🔴 Negativ")</f>
        <v/>
      </c>
      <c r="D25" s="88">
        <f>IF(D20&gt;0,"🟢 Positiv","🔴 Negativ")</f>
        <v/>
      </c>
      <c r="E25" s="89">
        <f>IF(E20&gt;0,"🟢 Positiv","🔴 Negativ")</f>
        <v/>
      </c>
      <c r="F25" s="86" t="inlineStr"/>
      <c r="G25" s="90" t="inlineStr">
        <is>
          <t>Mindestanforderung für Go-Entscheidung</t>
        </is>
      </c>
    </row>
    <row r="26" ht="16" customHeight="1" s="41">
      <c r="A26" s="85" t="inlineStr">
        <is>
          <t>Amortisation</t>
        </is>
      </c>
      <c r="B26" s="86" t="inlineStr">
        <is>
          <t>&lt; 12 Monate?</t>
        </is>
      </c>
      <c r="C26" s="87">
        <f>IF(ISNUMBER(C22),IF(C22&lt;=12,"🟢 OK","🟡 Prüfen"),"🟡 Prüfen")</f>
        <v/>
      </c>
      <c r="D26" s="88">
        <f>IF(ISNUMBER(D22),IF(D22&lt;=12,"🟢 OK","🟡 Prüfen"),"🟡 Prüfen")</f>
        <v/>
      </c>
      <c r="E26" s="89">
        <f>IF(ISNUMBER(E22),IF(E22&lt;=12,"🟢 OK","🟡 Prüfen"),"🟡 Prüfen")</f>
        <v/>
      </c>
      <c r="F26" s="86" t="inlineStr"/>
      <c r="G26" s="90" t="inlineStr">
        <is>
          <t>12 Monate = CFO-Grenze für Quick-Wins</t>
        </is>
      </c>
    </row>
    <row r="27" ht="16" customHeight="1" s="41">
      <c r="A27" s="85" t="inlineStr">
        <is>
          <t>Empfehlung</t>
        </is>
      </c>
      <c r="B27" s="86" t="inlineStr">
        <is>
          <t>Go / No-Go / Überarbeiten</t>
        </is>
      </c>
      <c r="C27" s="87">
        <f>IF(AND(C20&gt;0,ISNUMBER(C22),C22&lt;=18),"🟢 Go","🔴 No-Go")</f>
        <v/>
      </c>
      <c r="D27" s="88">
        <f>IF(AND(D20&gt;0,ISNUMBER(D22),D22&lt;=18),"🟢 Go","🟡 Überarbeiten")</f>
        <v/>
      </c>
      <c r="E27" s="89">
        <f>IF(AND(E20&gt;0,ISNUMBER(E22),E22&lt;=18),"🟢 Go","🟢 Go")</f>
        <v/>
      </c>
      <c r="F27" s="86" t="inlineStr"/>
      <c r="G27" s="90" t="inlineStr">
        <is>
          <t>Conservative &lt; 18 Monate = Go</t>
        </is>
      </c>
    </row>
  </sheetData>
  <mergeCells count="6">
    <mergeCell ref="A1:G1"/>
    <mergeCell ref="A9:G9"/>
    <mergeCell ref="A24:G24"/>
    <mergeCell ref="A16:G16"/>
    <mergeCell ref="A2:G2"/>
    <mergeCell ref="A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2026-03-04T22:05:35Z</dcterms:created>
  <dcterms:modified xmlns:dcterms="http://purl.org/dc/terms/" xmlns:xsi="http://www.w3.org/2001/XMLSchema-instance" xsi:type="dcterms:W3CDTF">2026-04-07T15:01:50Z</dcterms:modified>
  <cp:revision>0</cp:revision>
</cp:coreProperties>
</file>