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iness-Scoring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<sst xmlns="http://schemas.openxmlformats.org/spreadsheetml/2006/main" count="73" uniqueCount="69">
  <si>
    <t xml:space="preserve">KI-Automation Readiness Scoring – Nordlicht AG Vorlage</t>
  </si>
  <si>
    <t xml:space="preserve">Bewerten Sie jeden Use Case in den 5 Kriterien (1–5 Punkte). Ampel zeigt Priorität automatisch.</t>
  </si>
  <si>
    <t xml:space="preserve">KRITERIEN &amp; GEWICHTUNG</t>
  </si>
  <si>
    <t xml:space="preserve">Kriterium</t>
  </si>
  <si>
    <t xml:space="preserve">Gewicht</t>
  </si>
  <si>
    <t xml:space="preserve">Beschreibung</t>
  </si>
  <si>
    <t xml:space="preserve">Skala 1</t>
  </si>
  <si>
    <t xml:space="preserve">Skala 3</t>
  </si>
  <si>
    <t xml:space="preserve">Skala 5</t>
  </si>
  <si>
    <t xml:space="preserve">K1: Datenqualität</t>
  </si>
  <si>
    <t xml:space="preserve">25%</t>
  </si>
  <si>
    <t xml:space="preserve">Wie sauber und strukturiert sind die Eingabedaten?</t>
  </si>
  <si>
    <t xml:space="preserve">Chaotisch, unstrukturiert</t>
  </si>
  <si>
    <t xml:space="preserve">Teilweise strukturiert, manuelle Korrekturen nötig</t>
  </si>
  <si>
    <t xml:space="preserve">Sauber, strukturiert, API-verfügbar</t>
  </si>
  <si>
    <t xml:space="preserve">K2: Regelbasierung</t>
  </si>
  <si>
    <t xml:space="preserve">20%</t>
  </si>
  <si>
    <t xml:space="preserve">Lässt sich der Prozess in klare Regeln fassen?</t>
  </si>
  <si>
    <t xml:space="preserve">Stark subjektiv, Ermessen</t>
  </si>
  <si>
    <t xml:space="preserve">Teils regelbasiert, Ausnahmen häufig</t>
  </si>
  <si>
    <t xml:space="preserve">Vollständig regelbasiert, klare Logik</t>
  </si>
  <si>
    <t xml:space="preserve">K3: Prozessvolumen</t>
  </si>
  <si>
    <t xml:space="preserve">Wie oft wird der Prozess ausgeführt?</t>
  </si>
  <si>
    <t xml:space="preserve">&lt;10×/Monat</t>
  </si>
  <si>
    <t xml:space="preserve">10–100×/Monat</t>
  </si>
  <si>
    <t xml:space="preserve">&gt;100×/Monat oder täglich</t>
  </si>
  <si>
    <t xml:space="preserve">K4: Fehlerkosten</t>
  </si>
  <si>
    <t xml:space="preserve">Wie hoch sind die Kosten bei Fehlern im Prozess?</t>
  </si>
  <si>
    <t xml:space="preserve">Fehler harmlos, leicht korrigierbar</t>
  </si>
  <si>
    <t xml:space="preserve">Fehler mittelteuer, Nacharbeit nötig</t>
  </si>
  <si>
    <t xml:space="preserve">Fehler kritisch, hohe Folgekosten</t>
  </si>
  <si>
    <t xml:space="preserve">K5: IT-Infrastruktur</t>
  </si>
  <si>
    <t xml:space="preserve">15%</t>
  </si>
  <si>
    <t xml:space="preserve">Wie gut ist die technische Anbindung?</t>
  </si>
  <si>
    <t xml:space="preserve">Kein API, nur Papier/E-Mail</t>
  </si>
  <si>
    <t xml:space="preserve">ERP vorhanden, kein API</t>
  </si>
  <si>
    <t xml:space="preserve">API/Schnittstellen vorhanden</t>
  </si>
  <si>
    <t xml:space="preserve">USE-CASE BEWERTUNG — Bitte eigene Use Cases eintragen und Punkte (1–5) vergeben</t>
  </si>
  <si>
    <t xml:space="preserve">Nr</t>
  </si>
  <si>
    <t xml:space="preserve">Use-Case Name</t>
  </si>
  <si>
    <t xml:space="preserve">K1
Daten
(25%)</t>
  </si>
  <si>
    <t xml:space="preserve">K2
Regeln
(20%)</t>
  </si>
  <si>
    <t xml:space="preserve">K3
Volumen
(20%)</t>
  </si>
  <si>
    <t xml:space="preserve">K4
Fehler
(20%)</t>
  </si>
  <si>
    <t xml:space="preserve">K5
IT-Infra
(15%)</t>
  </si>
  <si>
    <t xml:space="preserve">Gesamt-
score</t>
  </si>
  <si>
    <t xml:space="preserve">Priorität
(Ampel)</t>
  </si>
  <si>
    <t xml:space="preserve">Empfehlung</t>
  </si>
  <si>
    <t xml:space="preserve">AP-Automation (Rechnungseingang)</t>
  </si>
  <si>
    <t xml:space="preserve">Cash-Forecast Kommentierung</t>
  </si>
  <si>
    <t xml:space="preserve">Abweichungsanalyse-Report</t>
  </si>
  <si>
    <t xml:space="preserve">Bankabstimmung</t>
  </si>
  <si>
    <t xml:space="preserve">M&amp;A DD-Unterstützung (RAG)</t>
  </si>
  <si>
    <t xml:space="preserve">← Eigener Use Case</t>
  </si>
  <si>
    <t xml:space="preserve">AUSWERTUNGS-ZUSAMMENFASSUNG</t>
  </si>
  <si>
    <t xml:space="preserve">Anzahl Use Cases bewertet</t>
  </si>
  <si>
    <t xml:space="preserve">Durchschnittsscore (alle)</t>
  </si>
  <si>
    <t xml:space="preserve">Anzahl Quick-Win-Kandidaten (≥3.5)</t>
  </si>
  <si>
    <t xml:space="preserve">Anzahl Pilot-Kandidaten (2.5–3.49)</t>
  </si>
  <si>
    <t xml:space="preserve">Anzahl Backlog-Kandidaten (&lt;2.5)</t>
  </si>
  <si>
    <t xml:space="preserve">LEGENDE</t>
  </si>
  <si>
    <t xml:space="preserve">🟢 Hoch (≥ 3.5)</t>
  </si>
  <si>
    <t xml:space="preserve">Quick-Win oder PoC sofort starten. Gute Voraussetzungen.</t>
  </si>
  <si>
    <t xml:space="preserve">🟡 Mittel (2.5–3.49)</t>
  </si>
  <si>
    <t xml:space="preserve">Pilot planen. Voraussetzungen schaffen (Datenqualität, IT).</t>
  </si>
  <si>
    <t xml:space="preserve">🔴 Gering (&lt; 2.5)</t>
  </si>
  <si>
    <t xml:space="preserve">Backlog. Zuerst Grundvoraussetzungen klären.</t>
  </si>
  <si>
    <t xml:space="preserve">Gelbe Felder</t>
  </si>
  <si>
    <t xml:space="preserve">Bitte mit eigenen Bewertungen (1–5 Punkte) befüllen.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</si>
</sst>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"/>
  </numFmts>
  <fonts count="1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FFFFFF"/>
      <name val="Arial"/>
      <family val="0"/>
      <charset val="1"/>
    </font>
    <font>
      <i val="true"/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9"/>
      <color rgb="FFFFFFFF"/>
      <name val="Arial"/>
      <family val="0"/>
      <charset val="1"/>
    </font>
    <font>
      <b val="true"/>
      <sz val="11"/>
      <color rgb="FF000080"/>
      <name val="Arial"/>
      <family val="0"/>
      <charset val="1"/>
    </font>
    <font>
      <b val="true"/>
      <sz val="11"/>
      <name val="Arial"/>
      <family val="0"/>
      <charset val="1"/>
    </font>
    <font>
      <sz val="10"/>
      <name val="Arial"/>
      <family val="0"/>
      <charset val="1"/>
    </font>
    <font>
      <b val="true"/>
      <sz val="11"/>
      <color rgb="FF000000"/>
      <name val="Arial"/>
      <family val="0"/>
      <charset val="1"/>
    </font>
  </fonts>
  <fills count="11">
    <fill>
      <patternFill patternType="none"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5B6"/>
        <bgColor rgb="FF0066CC"/>
      </patternFill>
    </fill>
    <fill>
      <patternFill patternType="solid">
        <fgColor rgb="FFD6E4F0"/>
        <bgColor rgb="FFE2EFDA"/>
      </patternFill>
    </fill>
    <fill>
      <patternFill patternType="solid">
        <fgColor rgb="FFE2EFDA"/>
        <bgColor rgb="FFD6E4F0"/>
      </patternFill>
    </fill>
    <fill>
      <patternFill patternType="solid">
        <fgColor rgb="FFEBF3FF"/>
        <bgColor rgb="FFE2EFDA"/>
      </patternFill>
    </fill>
    <fill>
      <patternFill patternType="solid">
        <fgColor rgb="FFFFFF00"/>
        <bgColor rgb="FFFFFF00"/>
      </patternFill>
    </fill>
    <fill>
      <patternFill patternType="solid">
        <fgColor rgb="FFBDD7EE"/>
        <bgColor rgb="FFCCCCCC"/>
      </patternFill>
    </fill>
    <fill>
      <patternFill patternType="solid">
        <fgColor rgb="FFFFF2CC"/>
        <bgColor rgb="FFE2EFDA"/>
      </patternFill>
    </fill>
    <fill>
      <patternFill patternType="solid">
        <fgColor rgb="FFFFCCCC"/>
        <bgColor rgb="FFCCCC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9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6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1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12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8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9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1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BF3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FFF99"/>
      <rgbColor rgb="FF99CCFF"/>
      <rgbColor rgb="FFFF99CC"/>
      <rgbColor rgb="FFCC99FF"/>
      <rgbColor rgb="FFFFCCCC"/>
      <rgbColor rgb="FF2E75B6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true" showOutlineSymbols="true" defaultGridColor="true" view="normal" topLeftCell="A15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5"/>
    <col collapsed="false" customWidth="true" hidden="false" outlineLevel="0" max="2" min="2" style="1" width="30"/>
    <col collapsed="false" customWidth="true" hidden="false" outlineLevel="0" max="7" min="3" style="1" width="8"/>
    <col collapsed="false" customWidth="true" hidden="false" outlineLevel="0" max="8" min="8" style="1" width="10"/>
    <col collapsed="false" customWidth="true" hidden="false" outlineLevel="0" max="9" min="9" style="1" width="14"/>
    <col collapsed="false" customWidth="true" hidden="false" outlineLevel="0" max="10" min="10" style="1" width="22"/>
  </cols>
  <sheetData>
    <row r="1" customFormat="false" ht="31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4" customFormat="false" ht="21.75" hidden="false" customHeight="true" outlineLevel="0" collapsed="false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15" hidden="false" customHeight="false" outlineLevel="0" collapsed="false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</row>
    <row r="6" customFormat="false" ht="31.5" hidden="false" customHeight="true" outlineLevel="0" collapsed="false">
      <c r="A6" s="6" t="s">
        <v>9</v>
      </c>
      <c r="B6" s="7" t="s">
        <v>10</v>
      </c>
      <c r="C6" s="8" t="s">
        <v>11</v>
      </c>
      <c r="D6" s="8" t="s">
        <v>12</v>
      </c>
      <c r="E6" s="8" t="s">
        <v>13</v>
      </c>
      <c r="F6" s="8" t="s">
        <v>14</v>
      </c>
    </row>
    <row r="7" customFormat="false" ht="31.5" hidden="false" customHeight="true" outlineLevel="0" collapsed="false">
      <c r="A7" s="9" t="s">
        <v>15</v>
      </c>
      <c r="B7" s="10" t="s">
        <v>16</v>
      </c>
      <c r="C7" s="11" t="s">
        <v>17</v>
      </c>
      <c r="D7" s="11" t="s">
        <v>18</v>
      </c>
      <c r="E7" s="11" t="s">
        <v>19</v>
      </c>
      <c r="F7" s="11" t="s">
        <v>20</v>
      </c>
    </row>
    <row r="8" customFormat="false" ht="31.5" hidden="false" customHeight="true" outlineLevel="0" collapsed="false">
      <c r="A8" s="6" t="s">
        <v>21</v>
      </c>
      <c r="B8" s="7" t="s">
        <v>16</v>
      </c>
      <c r="C8" s="8" t="s">
        <v>22</v>
      </c>
      <c r="D8" s="8" t="s">
        <v>23</v>
      </c>
      <c r="E8" s="8" t="s">
        <v>24</v>
      </c>
      <c r="F8" s="8" t="s">
        <v>25</v>
      </c>
    </row>
    <row r="9" customFormat="false" ht="31.5" hidden="false" customHeight="true" outlineLevel="0" collapsed="false">
      <c r="A9" s="9" t="s">
        <v>26</v>
      </c>
      <c r="B9" s="10" t="s">
        <v>16</v>
      </c>
      <c r="C9" s="11" t="s">
        <v>27</v>
      </c>
      <c r="D9" s="11" t="s">
        <v>28</v>
      </c>
      <c r="E9" s="11" t="s">
        <v>29</v>
      </c>
      <c r="F9" s="11" t="s">
        <v>30</v>
      </c>
    </row>
    <row r="10" customFormat="false" ht="31.5" hidden="false" customHeight="true" outlineLevel="0" collapsed="false">
      <c r="A10" s="6" t="s">
        <v>31</v>
      </c>
      <c r="B10" s="7" t="s">
        <v>32</v>
      </c>
      <c r="C10" s="8" t="s">
        <v>33</v>
      </c>
      <c r="D10" s="8" t="s">
        <v>34</v>
      </c>
      <c r="E10" s="8" t="s">
        <v>35</v>
      </c>
      <c r="F10" s="8" t="s">
        <v>36</v>
      </c>
    </row>
    <row r="13" customFormat="false" ht="21.75" hidden="false" customHeight="true" outlineLevel="0" collapsed="false">
      <c r="A13" s="4" t="s">
        <v>37</v>
      </c>
      <c r="B13" s="4"/>
      <c r="C13" s="4"/>
      <c r="D13" s="4"/>
      <c r="E13" s="4"/>
      <c r="F13" s="4"/>
      <c r="G13" s="4"/>
      <c r="H13" s="4"/>
      <c r="I13" s="4"/>
      <c r="J13" s="4"/>
    </row>
    <row r="14" customFormat="false" ht="48" hidden="false" customHeight="true" outlineLevel="0" collapsed="false">
      <c r="A14" s="12" t="s">
        <v>38</v>
      </c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43</v>
      </c>
      <c r="G14" s="12" t="s">
        <v>44</v>
      </c>
      <c r="H14" s="12" t="s">
        <v>45</v>
      </c>
      <c r="I14" s="12" t="s">
        <v>46</v>
      </c>
      <c r="J14" s="12" t="s">
        <v>47</v>
      </c>
    </row>
    <row r="15" customFormat="false" ht="19.5" hidden="false" customHeight="true" outlineLevel="0" collapsed="false">
      <c r="A15" s="10" t="n">
        <v>1</v>
      </c>
      <c r="B15" s="13" t="s">
        <v>48</v>
      </c>
      <c r="C15" s="14" t="n">
        <v>4</v>
      </c>
      <c r="D15" s="14" t="n">
        <v>5</v>
      </c>
      <c r="E15" s="14" t="n">
        <v>4</v>
      </c>
      <c r="F15" s="14" t="n">
        <v>4</v>
      </c>
      <c r="G15" s="14" t="n">
        <v>3</v>
      </c>
      <c r="H15" s="15" t="n">
        <f aca="false">IFERROR(ROUND(C15*0.25+D15*0.2+E15*0.2+F15*0.2+G15*0.15,2),"")</f>
        <v>4.05</v>
      </c>
      <c r="I15" s="16" t="str">
        <f aca="false">IFERROR(IF(H15&gt;=3.5,"🟢 Hoch",IF(H15&gt;=2.5,"🟡 Mittel","🔴 Gering")),"")</f>
        <v>🟢 Hoch</v>
      </c>
      <c r="J15" s="17" t="str">
        <f aca="false">IFERROR(IF(H15&gt;=3.5,"Quick-Win / PoC sofort",IF(H15&gt;=2.5,"Pilot geplant",IF(H15&gt;0,"Backlog / Voraussetzungen klären",""))),"Bitte bewerten")</f>
        <v>Quick-Win / PoC sofort</v>
      </c>
    </row>
    <row r="16" customFormat="false" ht="15" hidden="false" customHeight="false" outlineLevel="0" collapsed="false">
      <c r="A16" s="18" t="n">
        <v>2</v>
      </c>
      <c r="B16" s="19" t="s">
        <v>49</v>
      </c>
      <c r="C16" s="20" t="n">
        <v>3</v>
      </c>
      <c r="D16" s="20" t="n">
        <v>4</v>
      </c>
      <c r="E16" s="20" t="n">
        <v>3</v>
      </c>
      <c r="F16" s="20" t="n">
        <v>2</v>
      </c>
      <c r="G16" s="20" t="n">
        <v>4</v>
      </c>
      <c r="H16" s="15" t="n">
        <f aca="false">IFERROR(ROUND(C16*0.25+D16*0.2+E16*0.2+F16*0.2+G16*0.15,2),"")</f>
        <v>3.15</v>
      </c>
      <c r="I16" s="16" t="str">
        <f aca="false">IFERROR(IF(H16&gt;=3.5,"🟢 Hoch",IF(H16&gt;=2.5,"🟡 Mittel","🔴 Gering")),"")</f>
        <v>🟡 Mittel</v>
      </c>
      <c r="J16" s="17" t="str">
        <f aca="false">IFERROR(IF(H16&gt;=3.5,"Quick-Win / PoC sofort",IF(H16&gt;=2.5,"Pilot geplant",IF(H16&gt;0,"Backlog / Voraussetzungen klären",""))),"Bitte bewerten")</f>
        <v>Pilot geplant</v>
      </c>
    </row>
    <row r="17" customFormat="false" ht="15" hidden="false" customHeight="false" outlineLevel="0" collapsed="false">
      <c r="A17" s="10" t="n">
        <v>3</v>
      </c>
      <c r="B17" s="13" t="s">
        <v>50</v>
      </c>
      <c r="C17" s="14" t="n">
        <v>4</v>
      </c>
      <c r="D17" s="14" t="n">
        <v>3</v>
      </c>
      <c r="E17" s="14" t="n">
        <v>4</v>
      </c>
      <c r="F17" s="14" t="n">
        <v>3</v>
      </c>
      <c r="G17" s="14" t="n">
        <v>4</v>
      </c>
      <c r="H17" s="15" t="n">
        <f aca="false">IFERROR(ROUND(C17*0.25+D17*0.2+E17*0.2+F17*0.2+G17*0.15,2),"")</f>
        <v>3.6</v>
      </c>
      <c r="I17" s="16" t="str">
        <f aca="false">IFERROR(IF(H17&gt;=3.5,"🟢 Hoch",IF(H17&gt;=2.5,"🟡 Mittel","🔴 Gering")),"")</f>
        <v>🟢 Hoch</v>
      </c>
      <c r="J17" s="17" t="str">
        <f aca="false">IFERROR(IF(H17&gt;=3.5,"Quick-Win / PoC sofort",IF(H17&gt;=2.5,"Pilot geplant",IF(H17&gt;0,"Backlog / Voraussetzungen klären",""))),"Bitte bewerten")</f>
        <v>Quick-Win / PoC sofort</v>
      </c>
    </row>
    <row r="18" customFormat="false" ht="15" hidden="false" customHeight="false" outlineLevel="0" collapsed="false">
      <c r="A18" s="18" t="n">
        <v>4</v>
      </c>
      <c r="B18" s="19" t="s">
        <v>51</v>
      </c>
      <c r="C18" s="20" t="n">
        <v>5</v>
      </c>
      <c r="D18" s="20" t="n">
        <v>5</v>
      </c>
      <c r="E18" s="20" t="n">
        <v>3</v>
      </c>
      <c r="F18" s="20" t="n">
        <v>3</v>
      </c>
      <c r="G18" s="20" t="n">
        <v>4</v>
      </c>
      <c r="H18" s="15" t="n">
        <f aca="false">IFERROR(ROUND(C18*0.25+D18*0.2+E18*0.2+F18*0.2+G18*0.15,2),"")</f>
        <v>4.05</v>
      </c>
      <c r="I18" s="16" t="str">
        <f aca="false">IFERROR(IF(H18&gt;=3.5,"🟢 Hoch",IF(H18&gt;=2.5,"🟡 Mittel","🔴 Gering")),"")</f>
        <v>🟢 Hoch</v>
      </c>
      <c r="J18" s="17" t="str">
        <f aca="false">IFERROR(IF(H18&gt;=3.5,"Quick-Win / PoC sofort",IF(H18&gt;=2.5,"Pilot geplant",IF(H18&gt;0,"Backlog / Voraussetzungen klären",""))),"Bitte bewerten")</f>
        <v>Quick-Win / PoC sofort</v>
      </c>
    </row>
    <row r="19" customFormat="false" ht="15" hidden="false" customHeight="false" outlineLevel="0" collapsed="false">
      <c r="A19" s="10" t="n">
        <v>5</v>
      </c>
      <c r="B19" s="13" t="s">
        <v>52</v>
      </c>
      <c r="C19" s="14" t="n">
        <v>3</v>
      </c>
      <c r="D19" s="14" t="n">
        <v>2</v>
      </c>
      <c r="E19" s="14" t="n">
        <v>2</v>
      </c>
      <c r="F19" s="14" t="n">
        <v>5</v>
      </c>
      <c r="G19" s="14" t="n">
        <v>3</v>
      </c>
      <c r="H19" s="15" t="n">
        <f aca="false">IFERROR(ROUND(C19*0.25+D19*0.2+E19*0.2+F19*0.2+G19*0.15,2),"")</f>
        <v>3</v>
      </c>
      <c r="I19" s="16" t="str">
        <f aca="false">IFERROR(IF(H19&gt;=3.5,"🟢 Hoch",IF(H19&gt;=2.5,"🟡 Mittel","🔴 Gering")),"")</f>
        <v>🟡 Mittel</v>
      </c>
      <c r="J19" s="17" t="str">
        <f aca="false">IFERROR(IF(H19&gt;=3.5,"Quick-Win / PoC sofort",IF(H19&gt;=2.5,"Pilot geplant",IF(H19&gt;0,"Backlog / Voraussetzungen klären",""))),"Bitte bewerten")</f>
        <v>Pilot geplant</v>
      </c>
    </row>
    <row r="20" customFormat="false" ht="15" hidden="false" customHeight="false" outlineLevel="0" collapsed="false">
      <c r="A20" s="21" t="n">
        <v>6</v>
      </c>
      <c r="B20" s="22" t="s">
        <v>53</v>
      </c>
      <c r="C20" s="23"/>
      <c r="D20" s="23"/>
      <c r="E20" s="23"/>
      <c r="F20" s="23"/>
      <c r="G20" s="23"/>
      <c r="H20" s="15" t="n">
        <f aca="false">IFERROR(ROUND(C20*0.25+D20*0.2+E20*0.2+F20*0.2+G20*0.15,2),"")</f>
        <v>0</v>
      </c>
      <c r="I20" s="16" t="str">
        <f aca="false">IFERROR(IF(H20&gt;=3.5,"🟢 Hoch",IF(H20&gt;=2.5,"🟡 Mittel","🔴 Gering")),"")</f>
        <v>🔴 Gering</v>
      </c>
      <c r="J20" s="17" t="str">
        <f aca="false">IFERROR(IF(H20&gt;=3.5,"Quick-Win / PoC sofort",IF(H20&gt;=2.5,"Pilot geplant",IF(H20&gt;0,"Backlog / Voraussetzungen klären",""))),"Bitte bewerten")</f>
        <v/>
      </c>
    </row>
    <row r="21" customFormat="false" ht="15" hidden="false" customHeight="false" outlineLevel="0" collapsed="false">
      <c r="A21" s="21" t="n">
        <v>7</v>
      </c>
      <c r="B21" s="22" t="s">
        <v>53</v>
      </c>
      <c r="C21" s="23"/>
      <c r="D21" s="23"/>
      <c r="E21" s="23"/>
      <c r="F21" s="23"/>
      <c r="G21" s="23"/>
      <c r="H21" s="15" t="n">
        <f aca="false">IFERROR(ROUND(C21*0.25+D21*0.2+E21*0.2+F21*0.2+G21*0.15,2),"")</f>
        <v>0</v>
      </c>
      <c r="I21" s="16" t="str">
        <f aca="false">IFERROR(IF(H21&gt;=3.5,"🟢 Hoch",IF(H21&gt;=2.5,"🟡 Mittel","🔴 Gering")),"")</f>
        <v>🔴 Gering</v>
      </c>
      <c r="J21" s="17" t="str">
        <f aca="false">IFERROR(IF(H21&gt;=3.5,"Quick-Win / PoC sofort",IF(H21&gt;=2.5,"Pilot geplant",IF(H21&gt;0,"Backlog / Voraussetzungen klären",""))),"Bitte bewerten")</f>
        <v/>
      </c>
    </row>
    <row r="22" customFormat="false" ht="15" hidden="false" customHeight="false" outlineLevel="0" collapsed="false">
      <c r="A22" s="21" t="n">
        <v>8</v>
      </c>
      <c r="B22" s="22" t="s">
        <v>53</v>
      </c>
      <c r="C22" s="23"/>
      <c r="D22" s="23"/>
      <c r="E22" s="23"/>
      <c r="F22" s="23"/>
      <c r="G22" s="23"/>
      <c r="H22" s="15" t="n">
        <f aca="false">IFERROR(ROUND(C22*0.25+D22*0.2+E22*0.2+F22*0.2+G22*0.15,2),"")</f>
        <v>0</v>
      </c>
      <c r="I22" s="16" t="str">
        <f aca="false">IFERROR(IF(H22&gt;=3.5,"🟢 Hoch",IF(H22&gt;=2.5,"🟡 Mittel","🔴 Gering")),"")</f>
        <v>🔴 Gering</v>
      </c>
      <c r="J22" s="17" t="str">
        <f aca="false">IFERROR(IF(H22&gt;=3.5,"Quick-Win / PoC sofort",IF(H22&gt;=2.5,"Pilot geplant",IF(H22&gt;0,"Backlog / Voraussetzungen klären",""))),"Bitte bewerten")</f>
        <v/>
      </c>
    </row>
    <row r="24" customFormat="false" ht="21.75" hidden="false" customHeight="true" outlineLevel="0" collapsed="false">
      <c r="A24" s="4" t="s">
        <v>54</v>
      </c>
      <c r="B24" s="4"/>
      <c r="C24" s="4"/>
      <c r="D24" s="4"/>
      <c r="E24" s="4"/>
      <c r="F24" s="4"/>
      <c r="G24" s="4"/>
      <c r="H24" s="4"/>
      <c r="I24" s="4"/>
      <c r="J24" s="4"/>
    </row>
    <row r="25" customFormat="false" ht="15" hidden="false" customHeight="false" outlineLevel="0" collapsed="false">
      <c r="A25" s="24" t="s">
        <v>55</v>
      </c>
      <c r="B25" s="24"/>
      <c r="C25" s="24"/>
      <c r="D25" s="24"/>
      <c r="E25" s="24"/>
      <c r="F25" s="24"/>
      <c r="G25" s="24"/>
      <c r="H25" s="25" t="n">
        <f aca="false">COUNTIF(H15:H22,"&gt;0")</f>
        <v>5</v>
      </c>
    </row>
    <row r="26" customFormat="false" ht="15" hidden="false" customHeight="false" outlineLevel="0" collapsed="false">
      <c r="A26" s="24" t="s">
        <v>56</v>
      </c>
      <c r="B26" s="24"/>
      <c r="C26" s="24"/>
      <c r="D26" s="24"/>
      <c r="E26" s="24"/>
      <c r="F26" s="24"/>
      <c r="G26" s="24"/>
      <c r="H26" s="15" t="str">
        <f aca="false">IFERROR(AVERAGE(IF(H15:H22&gt;0,H15:H22)),"-")</f>
        <v>-</v>
      </c>
    </row>
    <row r="27" customFormat="false" ht="15" hidden="false" customHeight="false" outlineLevel="0" collapsed="false">
      <c r="A27" s="24" t="s">
        <v>57</v>
      </c>
      <c r="B27" s="24"/>
      <c r="C27" s="24"/>
      <c r="D27" s="24"/>
      <c r="E27" s="24"/>
      <c r="F27" s="24"/>
      <c r="G27" s="24"/>
      <c r="H27" s="25" t="n">
        <f aca="false">COUNTIF(H15:H22,"&gt;=3.5")</f>
        <v>3</v>
      </c>
    </row>
    <row r="28" customFormat="false" ht="15" hidden="false" customHeight="false" outlineLevel="0" collapsed="false">
      <c r="A28" s="24" t="s">
        <v>58</v>
      </c>
      <c r="B28" s="24"/>
      <c r="C28" s="24"/>
      <c r="D28" s="24"/>
      <c r="E28" s="24"/>
      <c r="F28" s="24"/>
      <c r="G28" s="24"/>
      <c r="H28" s="25" t="n">
        <f aca="false">COUNTIFS(H15:H22,"&gt;=2.5",H15:H22,"&lt;3.5")</f>
        <v>2</v>
      </c>
    </row>
    <row r="29" customFormat="false" ht="15" hidden="false" customHeight="false" outlineLevel="0" collapsed="false">
      <c r="A29" s="24" t="s">
        <v>59</v>
      </c>
      <c r="B29" s="24"/>
      <c r="C29" s="24"/>
      <c r="D29" s="24"/>
      <c r="E29" s="24"/>
      <c r="F29" s="24"/>
      <c r="G29" s="24"/>
      <c r="H29" s="25" t="n">
        <f aca="false">COUNTIFS(H15:H22,"&gt;0",H15:H22,"&lt;2.5")</f>
        <v>0</v>
      </c>
    </row>
    <row r="31" customFormat="false" ht="15" hidden="false" customHeight="false" outlineLevel="0" collapsed="false">
      <c r="A31" s="26" t="s">
        <v>60</v>
      </c>
      <c r="B31" s="26"/>
      <c r="C31" s="26"/>
      <c r="D31" s="26"/>
      <c r="E31" s="26"/>
      <c r="F31" s="26"/>
      <c r="G31" s="26"/>
      <c r="H31" s="26"/>
      <c r="I31" s="26"/>
      <c r="J31" s="26"/>
    </row>
    <row r="32" customFormat="false" ht="15" hidden="false" customHeight="false" outlineLevel="0" collapsed="false">
      <c r="A32" s="27" t="s">
        <v>61</v>
      </c>
      <c r="B32" s="27"/>
      <c r="C32" s="28" t="s">
        <v>62</v>
      </c>
      <c r="D32" s="28"/>
      <c r="E32" s="28"/>
      <c r="F32" s="28"/>
      <c r="G32" s="28"/>
      <c r="H32" s="28"/>
      <c r="I32" s="28"/>
      <c r="J32" s="28"/>
    </row>
    <row r="33" customFormat="false" ht="15" hidden="false" customHeight="false" outlineLevel="0" collapsed="false">
      <c r="A33" s="29" t="s">
        <v>63</v>
      </c>
      <c r="B33" s="29"/>
      <c r="C33" s="30" t="s">
        <v>64</v>
      </c>
      <c r="D33" s="30"/>
      <c r="E33" s="30"/>
      <c r="F33" s="30"/>
      <c r="G33" s="30"/>
      <c r="H33" s="30"/>
      <c r="I33" s="30"/>
      <c r="J33" s="30"/>
    </row>
    <row r="34" customFormat="false" ht="15" hidden="false" customHeight="false" outlineLevel="0" collapsed="false">
      <c r="A34" s="31" t="s">
        <v>65</v>
      </c>
      <c r="B34" s="31"/>
      <c r="C34" s="32" t="s">
        <v>66</v>
      </c>
      <c r="D34" s="32"/>
      <c r="E34" s="32"/>
      <c r="F34" s="32"/>
      <c r="G34" s="32"/>
      <c r="H34" s="32"/>
      <c r="I34" s="32"/>
      <c r="J34" s="32"/>
    </row>
    <row r="35" customFormat="false" ht="15" hidden="false" customHeight="false" outlineLevel="0" collapsed="false">
      <c r="A35" s="33" t="s">
        <v>67</v>
      </c>
      <c r="B35" s="33"/>
      <c r="C35" s="22" t="s">
        <v>68</v>
      </c>
      <c r="D35" s="22"/>
      <c r="E35" s="22"/>
      <c r="F35" s="22"/>
      <c r="G35" s="22"/>
      <c r="H35" s="22"/>
      <c r="I35" s="22"/>
      <c r="J35" s="22"/>
    </row>
  </sheetData>
  <mergeCells count="19">
    <mergeCell ref="A1:J1"/>
    <mergeCell ref="A2:J2"/>
    <mergeCell ref="A4:J4"/>
    <mergeCell ref="A13:J13"/>
    <mergeCell ref="A24:J24"/>
    <mergeCell ref="A25:G25"/>
    <mergeCell ref="A26:G26"/>
    <mergeCell ref="A27:G27"/>
    <mergeCell ref="A28:G28"/>
    <mergeCell ref="A29:G29"/>
    <mergeCell ref="A31:J31"/>
    <mergeCell ref="A32:B32"/>
    <mergeCell ref="C32:J32"/>
    <mergeCell ref="A33:B33"/>
    <mergeCell ref="C33:J33"/>
    <mergeCell ref="A34:B34"/>
    <mergeCell ref="C34:J34"/>
    <mergeCell ref="A35:B35"/>
    <mergeCell ref="C35:J3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2026-03-04T22:06:44Z</dcterms:created>
  <dc:creator>openpyxl</dc:creator>
  <dc:description/>
  <dc:language>en-US</dc:language>
  <cp:lastModifiedBy/>
  <dcterms:modified xsi:type="dcterms:W3CDTF">2026-03-04T22:06:44Z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